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iktorg.sharepoint.com/sites/Utbyggingoginfrastruktur-prosjektbibliotek/Delte dokumenter/Avdeling Investering/Prosjekter under gjennomføring/Stensmyrveien . utskifting av vannledning/3. Innkjøp-avtaler/Konkurranse entreprenører/"/>
    </mc:Choice>
  </mc:AlternateContent>
  <xr:revisionPtr revIDLastSave="40" documentId="8_{EFF53706-2A62-49D4-882E-59265C785A4F}" xr6:coauthVersionLast="47" xr6:coauthVersionMax="47" xr10:uidLastSave="{328972C3-D086-4C1A-B809-AE08DB682995}"/>
  <bookViews>
    <workbookView xWindow="26340" yWindow="855" windowWidth="45240" windowHeight="19320" tabRatio="907" activeTab="1" xr2:uid="{DA3602AF-577D-4ECD-8F56-4FE23A271F21}"/>
  </bookViews>
  <sheets>
    <sheet name="INFORMASJON" sheetId="13" r:id="rId1"/>
    <sheet name="MATERIELL INFO" sheetId="9" r:id="rId2"/>
    <sheet name="MASKINER OG KJØRETØY INFO" sheetId="10" r:id="rId3"/>
    <sheet name="MASSEHÅNDTERING INFO" sheetId="8" r:id="rId4"/>
    <sheet name="RULLEGARDINLISTER REDIGERBAR" sheetId="14" r:id="rId5"/>
    <sheet name="PROSJEKTINFORMASJON" sheetId="2" state="hidden" r:id="rId6"/>
    <sheet name="RULLEGARDINLISTER" sheetId="12" state="hidden" r:id="rId7"/>
  </sheets>
  <definedNames>
    <definedName name="_xlnm._FilterDatabase" localSheetId="2" hidden="1">#REF!</definedName>
    <definedName name="Deklarert_enhet">#REF!</definedName>
    <definedName name="Energibaerer">tbl_energibærer[Energibaerer]</definedName>
    <definedName name="energibaerer_info">tlb_maskin_info[Energibærer]</definedName>
    <definedName name="Enhet">tbl_enhet_produkter[Enhet]</definedName>
    <definedName name="enhet_energi">tbl_energibærer[Enhet]</definedName>
    <definedName name="Enhet_Massehåndtering_Info">tbl_enhet_masshåndtering_info[Enhet Massehåndtering Info]</definedName>
    <definedName name="Enhet_Materiell_info">tbl_enhet_materiell_info[Enhet Materiell info]</definedName>
    <definedName name="Enhet_timer_km">tbl_type_maskin[Enhet timer/km]</definedName>
    <definedName name="Gjenbruk">tbl_ombruk[Ombruk]</definedName>
    <definedName name="Hjelpekolonne_maskin">#REF!</definedName>
    <definedName name="Inn_Ut">tbl_Inn_Ut[Inn/Ut]</definedName>
    <definedName name="Maskinstørrelse">tbl_maskinstørrelse[Maskinstørrelse]</definedName>
    <definedName name="MasserUT">OFFSET(#REF!,0,0,#REF!,1)</definedName>
    <definedName name="Massetyper">tbl_massetyper[Massetyper]</definedName>
    <definedName name="Materialkategorier">tbl_materialkategorier[Materialkategorier]</definedName>
    <definedName name="Ombruk">tbl_ombruk[Ombruk]</definedName>
    <definedName name="Produksjonsregion">tbl_produksjonsregion[Produksjonsregion]</definedName>
    <definedName name="Produktnavn">#REF!</definedName>
    <definedName name="Steg_klasse">tbl_steg_klasse[Steg_Euro_klasse]</definedName>
    <definedName name="Type_maskin_ID">tbl_type_maskin[Type maskin ID]</definedName>
    <definedName name="Type_maskin_info">tlb_maskin_info[Type maskin/kjøretøy ]</definedName>
    <definedName name="Type_maskin_kjoretoy">tbl_type_maskin[Type maskin_kjoretoy]</definedName>
    <definedName name="Utslippsfaktor_lastebiltransport_kg_CO2_tkm">tbl_produksjonsregion[Utslippsfaktor lastebiltransport kg CO2/tkm]</definedName>
    <definedName name="Vektede_km_faktor">tbl_produksjonsregion[Vektede km faktor]</definedName>
    <definedName name="Vektet_transportavstand">tbl_produksjonsregion[Vektet transportavstand]</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8" l="1"/>
  <c r="P5" i="8"/>
  <c r="P6" i="8"/>
  <c r="P7" i="8"/>
  <c r="P8" i="8"/>
  <c r="P9" i="8"/>
  <c r="P10" i="8"/>
  <c r="P11" i="8"/>
  <c r="P12" i="8"/>
  <c r="P13" i="8"/>
  <c r="P14" i="8"/>
  <c r="P15" i="8"/>
  <c r="P16" i="8"/>
  <c r="P17" i="8"/>
  <c r="P18" i="8"/>
  <c r="P19" i="8"/>
  <c r="P20" i="8"/>
  <c r="P21" i="8"/>
  <c r="P22" i="8"/>
  <c r="P23" i="8"/>
  <c r="P24" i="8"/>
  <c r="P25" i="8"/>
  <c r="P26" i="8"/>
  <c r="F4" i="10"/>
  <c r="E4" i="10" s="1"/>
  <c r="H4" i="10"/>
  <c r="I4" i="10"/>
  <c r="J4" i="10"/>
  <c r="F5" i="10"/>
  <c r="E5" i="10" s="1"/>
  <c r="H5" i="10"/>
  <c r="I5" i="10"/>
  <c r="J5" i="10"/>
  <c r="K5" i="10" s="1"/>
  <c r="A24" i="8" a="1"/>
  <c r="A24" i="8" s="1"/>
  <c r="A25" i="8" a="1"/>
  <c r="A25" i="8" s="1"/>
  <c r="A26" i="8" a="1"/>
  <c r="A26" i="8" s="1"/>
  <c r="A4" i="8" a="1"/>
  <c r="A4" i="8" s="1"/>
  <c r="A5" i="8" a="1"/>
  <c r="A5" i="8" s="1"/>
  <c r="A6" i="8" a="1"/>
  <c r="A6" i="8" s="1"/>
  <c r="A7" i="8" a="1"/>
  <c r="A7" i="8" s="1"/>
  <c r="A8" i="8" a="1"/>
  <c r="A8" i="8" s="1"/>
  <c r="A9" i="8" a="1"/>
  <c r="A9" i="8" s="1"/>
  <c r="A10" i="8" a="1"/>
  <c r="A10" i="8" s="1"/>
  <c r="A11" i="8" a="1"/>
  <c r="A11" i="8" s="1"/>
  <c r="A12" i="8" a="1"/>
  <c r="A12" i="8" s="1"/>
  <c r="A13" i="8" a="1"/>
  <c r="A13" i="8" s="1"/>
  <c r="A14" i="8" a="1"/>
  <c r="A14" i="8" s="1"/>
  <c r="A15" i="8" a="1"/>
  <c r="A15" i="8" s="1"/>
  <c r="A16" i="8" a="1"/>
  <c r="A16" i="8" s="1"/>
  <c r="A17" i="8" a="1"/>
  <c r="A17" i="8" s="1"/>
  <c r="A18" i="8" a="1"/>
  <c r="A18" i="8" s="1"/>
  <c r="A19" i="8" a="1"/>
  <c r="A19" i="8" s="1"/>
  <c r="A20" i="8" a="1"/>
  <c r="A20" i="8" s="1"/>
  <c r="A21" i="8" a="1"/>
  <c r="A21" i="8" s="1"/>
  <c r="A22" i="8" a="1"/>
  <c r="A22" i="8" s="1"/>
  <c r="A23" i="8" a="1"/>
  <c r="A23" i="8" s="1"/>
  <c r="B43" i="9"/>
  <c r="B44" i="9"/>
  <c r="B45" i="9"/>
  <c r="B46" i="9"/>
  <c r="B47" i="9"/>
  <c r="G43" i="9"/>
  <c r="G44" i="9"/>
  <c r="G45" i="9"/>
  <c r="G46" i="9"/>
  <c r="G47" i="9"/>
  <c r="H43" i="9"/>
  <c r="H44" i="9"/>
  <c r="H45" i="9"/>
  <c r="H46" i="9"/>
  <c r="H47" i="9"/>
  <c r="J43" i="9"/>
  <c r="J44" i="9"/>
  <c r="J45" i="9"/>
  <c r="J46" i="9"/>
  <c r="J47" i="9"/>
  <c r="K43" i="9" a="1"/>
  <c r="K43" i="9" s="1"/>
  <c r="K45" i="9" a="1"/>
  <c r="K45" i="9" s="1"/>
  <c r="K46" i="9" a="1"/>
  <c r="K46" i="9" s="1"/>
  <c r="K47" i="9" a="1"/>
  <c r="K47" i="9" s="1"/>
  <c r="O43" i="9"/>
  <c r="P43" i="9" s="1" a="1"/>
  <c r="P43" i="9" s="1"/>
  <c r="O44" i="9"/>
  <c r="P44" i="9" s="1" a="1"/>
  <c r="P44" i="9" s="1"/>
  <c r="O45" i="9"/>
  <c r="P45" i="9" s="1" a="1"/>
  <c r="P45" i="9" s="1"/>
  <c r="O46" i="9"/>
  <c r="O47" i="9"/>
  <c r="P47" i="9" s="1" a="1"/>
  <c r="P47" i="9" s="1"/>
  <c r="P46" i="9" a="1"/>
  <c r="P46" i="9" s="1"/>
  <c r="S45" i="9"/>
  <c r="S46" i="9"/>
  <c r="S47"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H14" i="9"/>
  <c r="K14" i="9" s="1" a="1"/>
  <c r="K14" i="9" s="1"/>
  <c r="H15" i="9"/>
  <c r="K15" i="9" s="1" a="1"/>
  <c r="K15" i="9" s="1"/>
  <c r="H16" i="9"/>
  <c r="K16" i="9" s="1" a="1"/>
  <c r="K16" i="9" s="1"/>
  <c r="H17" i="9"/>
  <c r="K17" i="9" s="1" a="1"/>
  <c r="K17" i="9" s="1"/>
  <c r="H18" i="9"/>
  <c r="K18" i="9" s="1" a="1"/>
  <c r="K18" i="9" s="1"/>
  <c r="H19" i="9"/>
  <c r="K19" i="9" s="1" a="1"/>
  <c r="K19" i="9" s="1"/>
  <c r="H20" i="9"/>
  <c r="H21" i="9"/>
  <c r="H22" i="9"/>
  <c r="H23" i="9"/>
  <c r="H24" i="9"/>
  <c r="H25" i="9"/>
  <c r="K25" i="9" s="1" a="1"/>
  <c r="K25" i="9" s="1"/>
  <c r="H26" i="9"/>
  <c r="K26" i="9" s="1" a="1"/>
  <c r="K26" i="9" s="1"/>
  <c r="H27" i="9"/>
  <c r="H28" i="9"/>
  <c r="H29" i="9"/>
  <c r="K29" i="9" s="1" a="1"/>
  <c r="K29" i="9" s="1"/>
  <c r="H30" i="9"/>
  <c r="K30" i="9" s="1" a="1"/>
  <c r="K30" i="9" s="1"/>
  <c r="H31" i="9"/>
  <c r="K31" i="9" s="1" a="1"/>
  <c r="K31" i="9" s="1"/>
  <c r="H32" i="9"/>
  <c r="K32" i="9" s="1" a="1"/>
  <c r="K32" i="9" s="1"/>
  <c r="H33" i="9"/>
  <c r="K33" i="9" s="1" a="1"/>
  <c r="K33" i="9" s="1"/>
  <c r="H34" i="9"/>
  <c r="K34" i="9" s="1" a="1"/>
  <c r="K34" i="9" s="1"/>
  <c r="H35" i="9"/>
  <c r="H36" i="9"/>
  <c r="H37" i="9"/>
  <c r="H38" i="9"/>
  <c r="H39" i="9"/>
  <c r="H40" i="9"/>
  <c r="H41" i="9"/>
  <c r="H42"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P41" i="9" s="1" a="1"/>
  <c r="P41" i="9" s="1"/>
  <c r="O42" i="9"/>
  <c r="P42" i="9" s="1" a="1"/>
  <c r="P42" i="9" s="1"/>
  <c r="S41" i="9"/>
  <c r="B4" i="9"/>
  <c r="G4" i="9"/>
  <c r="H4" i="9"/>
  <c r="J4" i="9"/>
  <c r="B5" i="9"/>
  <c r="G5" i="9"/>
  <c r="H5" i="9"/>
  <c r="J5" i="9"/>
  <c r="B6" i="9"/>
  <c r="G6" i="9"/>
  <c r="H6" i="9"/>
  <c r="J6" i="9"/>
  <c r="B7" i="9"/>
  <c r="G7" i="9"/>
  <c r="H7" i="9"/>
  <c r="K7" i="9" s="1" a="1"/>
  <c r="K7" i="9" s="1"/>
  <c r="J7" i="9"/>
  <c r="B8" i="9"/>
  <c r="G8" i="9"/>
  <c r="H8" i="9"/>
  <c r="J8" i="9"/>
  <c r="B9" i="9"/>
  <c r="G9" i="9"/>
  <c r="H9" i="9"/>
  <c r="K9" i="9" s="1" a="1"/>
  <c r="K9" i="9" s="1"/>
  <c r="J9" i="9"/>
  <c r="B10" i="9"/>
  <c r="G10" i="9"/>
  <c r="H10" i="9"/>
  <c r="J10" i="9"/>
  <c r="O4" i="9"/>
  <c r="S4" i="9" s="1"/>
  <c r="O5" i="9"/>
  <c r="S5" i="9" s="1"/>
  <c r="O6" i="9"/>
  <c r="S6" i="9" s="1"/>
  <c r="O7" i="9"/>
  <c r="O8" i="9"/>
  <c r="O9" i="9"/>
  <c r="P7" i="9" a="1"/>
  <c r="P7" i="9" s="1"/>
  <c r="J11" i="9"/>
  <c r="J12" i="9"/>
  <c r="J13" i="9"/>
  <c r="O10" i="9"/>
  <c r="O11" i="9"/>
  <c r="O12" i="9"/>
  <c r="O13" i="9"/>
  <c r="K8" i="9" a="1"/>
  <c r="K8" i="9" s="1"/>
  <c r="H11" i="9"/>
  <c r="H12" i="9"/>
  <c r="H13" i="9"/>
  <c r="G11" i="9"/>
  <c r="G12" i="9"/>
  <c r="G13" i="9"/>
  <c r="AF6" i="12"/>
  <c r="AE6" i="12"/>
  <c r="AF5" i="12"/>
  <c r="AE5" i="12"/>
  <c r="AF4" i="12"/>
  <c r="AE4" i="12"/>
  <c r="AF3" i="12"/>
  <c r="AE3" i="12"/>
  <c r="AF2" i="12"/>
  <c r="F10" i="10"/>
  <c r="E10" i="10" s="1"/>
  <c r="F11" i="10"/>
  <c r="E11" i="10" s="1"/>
  <c r="F12" i="10"/>
  <c r="E12" i="10" s="1"/>
  <c r="F13" i="10"/>
  <c r="E13" i="10" s="1"/>
  <c r="F14" i="10"/>
  <c r="E14" i="10" s="1"/>
  <c r="F15" i="10"/>
  <c r="E15" i="10" s="1"/>
  <c r="F16" i="10"/>
  <c r="E16" i="10" s="1"/>
  <c r="H10" i="10"/>
  <c r="H11" i="10"/>
  <c r="H12" i="10"/>
  <c r="H13" i="10"/>
  <c r="H14" i="10"/>
  <c r="H15" i="10"/>
  <c r="H16" i="10"/>
  <c r="I10" i="10"/>
  <c r="I11" i="10"/>
  <c r="I12" i="10"/>
  <c r="I13" i="10"/>
  <c r="I14" i="10"/>
  <c r="I15" i="10"/>
  <c r="I16" i="10"/>
  <c r="J10" i="10"/>
  <c r="J11" i="10"/>
  <c r="J12" i="10"/>
  <c r="J13" i="10"/>
  <c r="J14" i="10"/>
  <c r="J15" i="10"/>
  <c r="J16" i="10"/>
  <c r="B11" i="9"/>
  <c r="B12" i="9"/>
  <c r="B13" i="9"/>
  <c r="H6" i="10"/>
  <c r="J6" i="10"/>
  <c r="I6" i="10" s="1"/>
  <c r="H7" i="10"/>
  <c r="J7" i="10"/>
  <c r="I7" i="10" s="1"/>
  <c r="H8" i="10"/>
  <c r="I8" i="10"/>
  <c r="J8" i="10"/>
  <c r="F6" i="10"/>
  <c r="E6" i="10" s="1"/>
  <c r="F7" i="10"/>
  <c r="E7" i="10" s="1"/>
  <c r="F8" i="10"/>
  <c r="E8" i="10" s="1"/>
  <c r="F9" i="10"/>
  <c r="E9" i="10" s="1"/>
  <c r="F17" i="10"/>
  <c r="E17" i="10" s="1"/>
  <c r="F18" i="10"/>
  <c r="E18" i="10" s="1"/>
  <c r="F19" i="10"/>
  <c r="E19" i="10" s="1"/>
  <c r="F20" i="10"/>
  <c r="E20" i="10" s="1"/>
  <c r="F21" i="10"/>
  <c r="E21" i="10" s="1"/>
  <c r="F22" i="10"/>
  <c r="E22" i="10" s="1"/>
  <c r="F23" i="10"/>
  <c r="E23" i="10" s="1"/>
  <c r="F24" i="10"/>
  <c r="E24" i="10" s="1"/>
  <c r="F25" i="10"/>
  <c r="E25" i="10" s="1"/>
  <c r="F26" i="10"/>
  <c r="E26" i="10" s="1"/>
  <c r="F27" i="10"/>
  <c r="E27" i="10" s="1"/>
  <c r="H9" i="10"/>
  <c r="H17" i="10"/>
  <c r="H18" i="10"/>
  <c r="H19" i="10"/>
  <c r="H20" i="10"/>
  <c r="H21" i="10"/>
  <c r="H22" i="10"/>
  <c r="H23" i="10"/>
  <c r="H24" i="10"/>
  <c r="H25" i="10"/>
  <c r="H26" i="10"/>
  <c r="H27" i="10"/>
  <c r="I9" i="10"/>
  <c r="I17" i="10"/>
  <c r="I18" i="10"/>
  <c r="I19" i="10"/>
  <c r="I20" i="10"/>
  <c r="I21" i="10"/>
  <c r="I22" i="10"/>
  <c r="I23" i="10"/>
  <c r="I24" i="10"/>
  <c r="I25" i="10"/>
  <c r="I26" i="10"/>
  <c r="I27" i="10"/>
  <c r="J9" i="10"/>
  <c r="J17" i="10"/>
  <c r="J18" i="10"/>
  <c r="J19" i="10"/>
  <c r="J20" i="10"/>
  <c r="J21" i="10"/>
  <c r="J22" i="10"/>
  <c r="J23" i="10"/>
  <c r="J24" i="10"/>
  <c r="J25" i="10"/>
  <c r="J26" i="10"/>
  <c r="J27" i="10"/>
  <c r="P8" i="12"/>
  <c r="R8" i="12" s="1"/>
  <c r="P6" i="12"/>
  <c r="R6" i="12" s="1"/>
  <c r="P2" i="12"/>
  <c r="R2" i="12" s="1"/>
  <c r="P3" i="12"/>
  <c r="R3" i="12" s="1"/>
  <c r="P4" i="12"/>
  <c r="R4" i="12" s="1"/>
  <c r="P5" i="12"/>
  <c r="R5" i="12" s="1"/>
  <c r="S43" i="9" l="1"/>
  <c r="T47" i="9" a="1"/>
  <c r="T47" i="9" s="1"/>
  <c r="T43" i="9" a="1"/>
  <c r="T43" i="9" s="1"/>
  <c r="P6" i="9" a="1"/>
  <c r="P6" i="9" s="1"/>
  <c r="P4" i="9" a="1"/>
  <c r="P4" i="9" s="1"/>
  <c r="K28" i="9" a="1"/>
  <c r="K28" i="9" s="1"/>
  <c r="P5" i="9" a="1"/>
  <c r="P5" i="9" s="1"/>
  <c r="K27" i="9" a="1"/>
  <c r="K27" i="9" s="1"/>
  <c r="T45" i="9" a="1"/>
  <c r="T45" i="9" s="1"/>
  <c r="S44" i="9"/>
  <c r="K24" i="9" a="1"/>
  <c r="K24" i="9" s="1"/>
  <c r="K23" i="9" a="1"/>
  <c r="K23" i="9" s="1"/>
  <c r="K44" i="9" a="1"/>
  <c r="K44" i="9" s="1"/>
  <c r="T44" i="9" s="1" a="1"/>
  <c r="T44" i="9" s="1"/>
  <c r="S42" i="9"/>
  <c r="P27" i="8"/>
  <c r="P2" i="8" s="1"/>
  <c r="K4" i="10"/>
  <c r="K35" i="9" a="1"/>
  <c r="K35" i="9" s="1"/>
  <c r="K36" i="9" a="1"/>
  <c r="K36" i="9" s="1"/>
  <c r="K37" i="9" a="1"/>
  <c r="K37" i="9" s="1"/>
  <c r="T46" i="9" a="1"/>
  <c r="T46" i="9" s="1"/>
  <c r="K20" i="9" a="1"/>
  <c r="K20" i="9" s="1"/>
  <c r="K21" i="9" a="1"/>
  <c r="K21" i="9" s="1"/>
  <c r="K22" i="9" a="1"/>
  <c r="K22" i="9" s="1"/>
  <c r="K38" i="9" a="1"/>
  <c r="K38" i="9" s="1"/>
  <c r="K39" i="9" a="1"/>
  <c r="K39" i="9" s="1"/>
  <c r="K40" i="9" a="1"/>
  <c r="K40" i="9" s="1"/>
  <c r="K41" i="9" a="1"/>
  <c r="K41" i="9" s="1"/>
  <c r="T41" i="9" s="1" a="1"/>
  <c r="T41" i="9" s="1"/>
  <c r="K42" i="9" a="1"/>
  <c r="K42" i="9" s="1"/>
  <c r="T42" i="9" s="1" a="1"/>
  <c r="T42" i="9" s="1"/>
  <c r="P14" i="9" a="1"/>
  <c r="P14" i="9" s="1"/>
  <c r="T14" i="9" s="1" a="1"/>
  <c r="T14" i="9" s="1"/>
  <c r="S14" i="9"/>
  <c r="P15" i="9" a="1"/>
  <c r="P15" i="9" s="1"/>
  <c r="T15" i="9" s="1" a="1"/>
  <c r="T15" i="9" s="1"/>
  <c r="S15" i="9"/>
  <c r="P16" i="9" a="1"/>
  <c r="P16" i="9" s="1"/>
  <c r="T16" i="9" s="1" a="1"/>
  <c r="T16" i="9" s="1"/>
  <c r="S16" i="9"/>
  <c r="P17" i="9" a="1"/>
  <c r="P17" i="9" s="1"/>
  <c r="T17" i="9" s="1" a="1"/>
  <c r="T17" i="9" s="1"/>
  <c r="S17" i="9"/>
  <c r="P18" i="9" a="1"/>
  <c r="P18" i="9" s="1"/>
  <c r="T18" i="9" s="1" a="1"/>
  <c r="T18" i="9" s="1"/>
  <c r="S18" i="9"/>
  <c r="P19" i="9" a="1"/>
  <c r="P19" i="9" s="1"/>
  <c r="T19" i="9" s="1" a="1"/>
  <c r="T19" i="9" s="1"/>
  <c r="S19" i="9"/>
  <c r="P20" i="9" a="1"/>
  <c r="P20" i="9" s="1"/>
  <c r="S20" i="9"/>
  <c r="P21" i="9" a="1"/>
  <c r="P21" i="9" s="1"/>
  <c r="S21" i="9"/>
  <c r="P22" i="9" a="1"/>
  <c r="P22" i="9" s="1"/>
  <c r="S22" i="9"/>
  <c r="P23" i="9" a="1"/>
  <c r="P23" i="9" s="1"/>
  <c r="T23" i="9" s="1" a="1"/>
  <c r="T23" i="9" s="1"/>
  <c r="S23" i="9"/>
  <c r="P24" i="9" a="1"/>
  <c r="P24" i="9" s="1"/>
  <c r="S24" i="9"/>
  <c r="P25" i="9" a="1"/>
  <c r="P25" i="9" s="1"/>
  <c r="T25" i="9" s="1" a="1"/>
  <c r="T25" i="9" s="1"/>
  <c r="S25" i="9"/>
  <c r="P26" i="9" a="1"/>
  <c r="P26" i="9" s="1"/>
  <c r="T26" i="9" s="1" a="1"/>
  <c r="T26" i="9" s="1"/>
  <c r="S26" i="9"/>
  <c r="P27" i="9" a="1"/>
  <c r="P27" i="9" s="1"/>
  <c r="T27" i="9" s="1" a="1"/>
  <c r="T27" i="9" s="1"/>
  <c r="S27" i="9"/>
  <c r="P28" i="9" a="1"/>
  <c r="P28" i="9" s="1"/>
  <c r="T28" i="9" s="1" a="1"/>
  <c r="T28" i="9" s="1"/>
  <c r="S28" i="9"/>
  <c r="P29" i="9" a="1"/>
  <c r="P29" i="9" s="1"/>
  <c r="T29" i="9" s="1" a="1"/>
  <c r="T29" i="9" s="1"/>
  <c r="S29" i="9"/>
  <c r="P30" i="9" a="1"/>
  <c r="P30" i="9" s="1"/>
  <c r="T30" i="9" s="1" a="1"/>
  <c r="T30" i="9" s="1"/>
  <c r="S30" i="9"/>
  <c r="P31" i="9" a="1"/>
  <c r="P31" i="9" s="1"/>
  <c r="T31" i="9" s="1" a="1"/>
  <c r="T31" i="9" s="1"/>
  <c r="S31" i="9"/>
  <c r="P32" i="9" a="1"/>
  <c r="P32" i="9" s="1"/>
  <c r="T32" i="9" s="1" a="1"/>
  <c r="T32" i="9" s="1"/>
  <c r="S32" i="9"/>
  <c r="S33" i="9"/>
  <c r="P33" i="9" a="1"/>
  <c r="P33" i="9" s="1"/>
  <c r="T33" i="9" s="1" a="1"/>
  <c r="T33" i="9" s="1"/>
  <c r="P34" i="9" a="1"/>
  <c r="P34" i="9" s="1"/>
  <c r="T34" i="9" s="1" a="1"/>
  <c r="T34" i="9" s="1"/>
  <c r="S34" i="9"/>
  <c r="P35" i="9" a="1"/>
  <c r="P35" i="9" s="1"/>
  <c r="T35" i="9" s="1" a="1"/>
  <c r="T35" i="9" s="1"/>
  <c r="S35" i="9"/>
  <c r="P36" i="9" a="1"/>
  <c r="P36" i="9" s="1"/>
  <c r="T36" i="9" s="1" a="1"/>
  <c r="T36" i="9" s="1"/>
  <c r="S36" i="9"/>
  <c r="P37" i="9" a="1"/>
  <c r="P37" i="9" s="1"/>
  <c r="T37" i="9" s="1" a="1"/>
  <c r="T37" i="9" s="1"/>
  <c r="S37" i="9"/>
  <c r="P38" i="9" a="1"/>
  <c r="P38" i="9" s="1"/>
  <c r="S38" i="9"/>
  <c r="P39" i="9" a="1"/>
  <c r="P39" i="9" s="1"/>
  <c r="S39" i="9"/>
  <c r="P40" i="9" a="1"/>
  <c r="P40" i="9" s="1"/>
  <c r="S40" i="9"/>
  <c r="K13" i="9" a="1"/>
  <c r="K13" i="9" s="1"/>
  <c r="K12" i="9" a="1"/>
  <c r="K12" i="9" s="1"/>
  <c r="K11" i="9" a="1"/>
  <c r="K11" i="9" s="1"/>
  <c r="K10" i="9" a="1"/>
  <c r="K10" i="9" s="1"/>
  <c r="K4" i="9" a="1"/>
  <c r="K4" i="9" s="1"/>
  <c r="T4" i="9" s="1" a="1"/>
  <c r="T4" i="9" s="1"/>
  <c r="K5" i="9" a="1"/>
  <c r="K5" i="9" s="1"/>
  <c r="T5" i="9" s="1" a="1"/>
  <c r="T5" i="9" s="1"/>
  <c r="K6" i="9" a="1"/>
  <c r="K6" i="9" s="1"/>
  <c r="T6" i="9" s="1" a="1"/>
  <c r="T6" i="9" s="1"/>
  <c r="P8" i="9" a="1"/>
  <c r="P8" i="9" s="1"/>
  <c r="P9" i="9" a="1"/>
  <c r="P9" i="9" s="1"/>
  <c r="T9" i="9" s="1" a="1"/>
  <c r="T9" i="9" s="1"/>
  <c r="S9" i="9"/>
  <c r="P10" i="9" a="1"/>
  <c r="P10" i="9" s="1"/>
  <c r="P11" i="9" a="1"/>
  <c r="P11" i="9" s="1"/>
  <c r="P12" i="9" a="1"/>
  <c r="P12" i="9" s="1"/>
  <c r="P13" i="9" a="1"/>
  <c r="P13" i="9" s="1"/>
  <c r="K10" i="10"/>
  <c r="K16" i="10"/>
  <c r="K14" i="10"/>
  <c r="K12" i="10"/>
  <c r="K15" i="10"/>
  <c r="K13" i="10"/>
  <c r="K11" i="10"/>
  <c r="K7" i="10"/>
  <c r="K8" i="10"/>
  <c r="K22" i="10"/>
  <c r="K9" i="10"/>
  <c r="K17" i="10"/>
  <c r="K19" i="10"/>
  <c r="K20" i="10"/>
  <c r="K21" i="10"/>
  <c r="K23" i="10"/>
  <c r="K24" i="10"/>
  <c r="K26" i="10"/>
  <c r="K18" i="10"/>
  <c r="K27" i="10"/>
  <c r="K25" i="10"/>
  <c r="K6" i="10"/>
  <c r="J28" i="10"/>
  <c r="T24" i="9" l="1" a="1"/>
  <c r="T24" i="9" s="1"/>
  <c r="T20" i="9" a="1"/>
  <c r="T20" i="9" s="1"/>
  <c r="T21" i="9" a="1"/>
  <c r="T21" i="9" s="1"/>
  <c r="T38" i="9" a="1"/>
  <c r="T38" i="9" s="1"/>
  <c r="T22" i="9" a="1"/>
  <c r="T22" i="9" s="1"/>
  <c r="T39" i="9" a="1"/>
  <c r="T39" i="9" s="1"/>
  <c r="T40" i="9" a="1"/>
  <c r="T40" i="9" s="1"/>
  <c r="S13" i="9"/>
  <c r="T13" i="9" a="1"/>
  <c r="T13" i="9" s="1"/>
  <c r="S7" i="9"/>
  <c r="T7" i="9" a="1"/>
  <c r="T7" i="9" s="1"/>
  <c r="S10" i="9"/>
  <c r="T10" i="9" a="1"/>
  <c r="T10" i="9" s="1"/>
  <c r="S8" i="9"/>
  <c r="T8" i="9" a="1"/>
  <c r="T8" i="9" s="1"/>
  <c r="S11" i="9"/>
  <c r="T11" i="9" a="1"/>
  <c r="T11" i="9" s="1"/>
  <c r="S12" i="9"/>
  <c r="T12" i="9" a="1"/>
  <c r="T12" i="9" s="1"/>
  <c r="I28" i="10"/>
  <c r="L2" i="10" s="1"/>
  <c r="T48" i="9" l="1"/>
  <c r="S48" i="9"/>
  <c r="T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Martha Bjarnar Gjermo</author>
  </authors>
  <commentList>
    <comment ref="J4" authorId="0" shapeId="0" xr:uid="{4D2418E0-C3CB-4BFB-BBCD-14053BA6F903}">
      <text>
        <r>
          <rPr>
            <b/>
            <sz val="9"/>
            <color indexed="81"/>
            <rFont val="Tahoma"/>
            <family val="2"/>
          </rPr>
          <t>Martha Bjarnar Gjermo: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tc={F9EF9010-0B5B-4683-B10D-9E2599E87D07}</author>
    <author>tc={4B60C9C9-08F7-4FBE-A572-33E186989CBA}</author>
  </authors>
  <commentList>
    <comment ref="AB1" authorId="0" shapeId="0" xr:uid="{F9EF9010-0B5B-4683-B10D-9E2599E87D07}">
      <text>
        <t>[Kommentartråd]
Din versjon av Excel lar deg lese denne kommentartråden. Eventuelle endringer i den vil imidlertid bli fjernet hvis filen åpnes i en nyere versjon av Excel. Finn ut mer: https://go.microsoft.com/fwlink/?linkid=870924
Kommentar:
    Kilde infraklimaveileder</t>
      </text>
    </comment>
    <comment ref="P8" authorId="1" shapeId="0" xr:uid="{4B60C9C9-08F7-4FBE-A572-33E186989CBA}">
      <text>
        <t>[Kommentartråd]
Din versjon av Excel lar deg lese denne kommentartråden. Eventuelle endringer i den vil imidlertid bli fjernet hvis filen åpnes i en nyere versjon av Excel. Finn ut mer: https://go.microsoft.com/fwlink/?linkid=870924
Kommentar:
    for hydrogen i kjøretøy er trykket rundt 700 bar, og da veier det ca 40g per liter, dette ligger til grunn for beregningen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<sst xmlns="http://schemas.openxmlformats.org/spreadsheetml/2006/main" count="373" uniqueCount="238">
  <si>
    <t>Totale beregnede utslipp fra materialer:</t>
  </si>
  <si>
    <t>Materialkategori</t>
  </si>
  <si>
    <t>Materialkrav</t>
  </si>
  <si>
    <t xml:space="preserve">Produkt </t>
  </si>
  <si>
    <t>Ombruk (ja/nei)</t>
  </si>
  <si>
    <t>Produsent</t>
  </si>
  <si>
    <t>Produksjonsregion</t>
  </si>
  <si>
    <t>Utslippsfaktor lastebiltransport</t>
  </si>
  <si>
    <t>Vektede km faktor</t>
  </si>
  <si>
    <t>produksjonssted koordinater</t>
  </si>
  <si>
    <t>Km</t>
  </si>
  <si>
    <t>Vektede km</t>
  </si>
  <si>
    <t>Kg CO2 A1-A3 GWP total per enhet</t>
  </si>
  <si>
    <t>Utslipp A4 per enhet/km</t>
  </si>
  <si>
    <t>Deklarert enhet</t>
  </si>
  <si>
    <t xml:space="preserve">Mengde estimert forbruk </t>
  </si>
  <si>
    <r>
      <t xml:space="preserve">Mengde estimert forbruk i </t>
    </r>
    <r>
      <rPr>
        <u/>
        <sz val="13"/>
        <color theme="1"/>
        <rFont val="Drammen"/>
        <family val="2"/>
        <scheme val="minor"/>
      </rPr>
      <t>tonn</t>
    </r>
  </si>
  <si>
    <t xml:space="preserve">dokumentasjon ID </t>
  </si>
  <si>
    <t>Kommentar</t>
  </si>
  <si>
    <t>Beregnet produksjonsutslipp</t>
  </si>
  <si>
    <t>Beregnet transportutslipp</t>
  </si>
  <si>
    <t>Liste over utelatte produkter</t>
  </si>
  <si>
    <t>Begrunnelse</t>
  </si>
  <si>
    <t>Totalt</t>
  </si>
  <si>
    <t>Krav til utslippsfri andel:</t>
  </si>
  <si>
    <t>Andel utslippsfritt anlegg</t>
  </si>
  <si>
    <t xml:space="preserve">Type maskin/kjøretøy </t>
  </si>
  <si>
    <t>Maskinstørrelse (tonn)</t>
  </si>
  <si>
    <t>Steg/ Eurosteg</t>
  </si>
  <si>
    <t>Energibærer</t>
  </si>
  <si>
    <t xml:space="preserve">Anslag timer/km </t>
  </si>
  <si>
    <t>Timer/km</t>
  </si>
  <si>
    <t>Anslått forbruk</t>
  </si>
  <si>
    <t>Enhet  forbruk</t>
  </si>
  <si>
    <t>Beregningskolonne</t>
  </si>
  <si>
    <t>Beregnet kWt</t>
  </si>
  <si>
    <t>kWt per time/km</t>
  </si>
  <si>
    <t>kWt</t>
  </si>
  <si>
    <t>Nr</t>
  </si>
  <si>
    <t>Transportetappe</t>
  </si>
  <si>
    <t>Inn/ut</t>
  </si>
  <si>
    <t>Fra koordinat</t>
  </si>
  <si>
    <t>Til koordinat</t>
  </si>
  <si>
    <t xml:space="preserve">km </t>
  </si>
  <si>
    <t>Massetype</t>
  </si>
  <si>
    <t>Produkt</t>
  </si>
  <si>
    <t>Mengde</t>
  </si>
  <si>
    <t>Utslipp per enhet</t>
  </si>
  <si>
    <t>Dokumentasjon - ID</t>
  </si>
  <si>
    <t xml:space="preserve">Beregnet utslipp fra masseproduksjon </t>
  </si>
  <si>
    <t>Enhet Materiell info</t>
  </si>
  <si>
    <t>Enhet Massehåndtering Info</t>
  </si>
  <si>
    <t>m</t>
  </si>
  <si>
    <t>m2</t>
  </si>
  <si>
    <t>m3</t>
  </si>
  <si>
    <t>kg</t>
  </si>
  <si>
    <t>tonn</t>
  </si>
  <si>
    <t>l</t>
  </si>
  <si>
    <t>km</t>
  </si>
  <si>
    <t>Prosjektnavn</t>
  </si>
  <si>
    <t>Prosjektnummer</t>
  </si>
  <si>
    <t>Fordelingsnøkkel virksomheter</t>
  </si>
  <si>
    <t>Denne må vi finne en logisk måte å legge inn så det blir mulig å analysere på det</t>
  </si>
  <si>
    <t>VA</t>
  </si>
  <si>
    <t>SVP</t>
  </si>
  <si>
    <t>Andre internt</t>
  </si>
  <si>
    <t>Andre eksternt</t>
  </si>
  <si>
    <t>Prosjektomfang</t>
  </si>
  <si>
    <t>Total økonomisk ramme for prosjektet</t>
  </si>
  <si>
    <t>Totale kostnader for prosjektet når ferdigstilt</t>
  </si>
  <si>
    <t>Planlagt prosjektstart mnd.år</t>
  </si>
  <si>
    <t>Planlagt prosjektslutt mnd.år</t>
  </si>
  <si>
    <t xml:space="preserve">Dette er vel den eneste variabelen som må endres hver mnd, så mulig den bør legges inn et annet sted? </t>
  </si>
  <si>
    <t>Rehabilitering eller nyanlegg</t>
  </si>
  <si>
    <t>Rullegardinsliste</t>
  </si>
  <si>
    <t xml:space="preserve">Antall meter ledning </t>
  </si>
  <si>
    <t>Antall meter prosjektert no-dig</t>
  </si>
  <si>
    <t xml:space="preserve">Antall meter prosjektert graving </t>
  </si>
  <si>
    <t>Antall meter gjennomført no-dig</t>
  </si>
  <si>
    <t xml:space="preserve">Antall meter gjennomført graving </t>
  </si>
  <si>
    <t xml:space="preserve">No-dig metode </t>
  </si>
  <si>
    <t xml:space="preserve">Estimert utslipp fra planlagte arealbruksendringer </t>
  </si>
  <si>
    <t xml:space="preserve">Fylles inn av prosjektleder </t>
  </si>
  <si>
    <t xml:space="preserve">Estimert utslipp fra faktiske arealbruksendringer </t>
  </si>
  <si>
    <t>Fylles inn av prosjektleder ved prosjektslutt</t>
  </si>
  <si>
    <t>Ombruk</t>
  </si>
  <si>
    <t>Maskinstørrelse</t>
  </si>
  <si>
    <t>Steg_Euro_klasse</t>
  </si>
  <si>
    <t>Enhet</t>
  </si>
  <si>
    <t>Massetyper</t>
  </si>
  <si>
    <t>Omregningsfaktor fra tonn til m3</t>
  </si>
  <si>
    <t>Energibaerer</t>
  </si>
  <si>
    <t>kWt/enhet</t>
  </si>
  <si>
    <t>Dokumentasjon</t>
  </si>
  <si>
    <t>Antall kW per liter</t>
  </si>
  <si>
    <t>energi /L</t>
  </si>
  <si>
    <t>Energitetthet</t>
  </si>
  <si>
    <t>enhet2</t>
  </si>
  <si>
    <t>Forurensningsklasse</t>
  </si>
  <si>
    <t>Betegnelse</t>
  </si>
  <si>
    <t>Praktisk betydning</t>
  </si>
  <si>
    <t>Inn/Ut</t>
  </si>
  <si>
    <t>Tom retur</t>
  </si>
  <si>
    <t>Standard transportavstand</t>
  </si>
  <si>
    <t>Vektet transportavstand</t>
  </si>
  <si>
    <t>Utslippsfaktor lastebiltransport kg CO2/tkm</t>
  </si>
  <si>
    <t>Dokumentasjon av faktor</t>
  </si>
  <si>
    <t>Ja</t>
  </si>
  <si>
    <t>Ikke relevant</t>
  </si>
  <si>
    <t>Steg 3</t>
  </si>
  <si>
    <t>Sprengstein, usortert</t>
  </si>
  <si>
    <t>Veidiesel</t>
  </si>
  <si>
    <t>https://www.miljodirektoratet.no/globalassets/alle-tema/klima/klimakvoter/nasjonalestandardfaktorer-v.27-januar-2026.pdf</t>
  </si>
  <si>
    <t>kWh/l</t>
  </si>
  <si>
    <t>l/kWh</t>
  </si>
  <si>
    <t>TK1</t>
  </si>
  <si>
    <t>Meget god</t>
  </si>
  <si>
    <t>Rene / ikke forurensede masser. Under eller lik normverdi.</t>
  </si>
  <si>
    <t xml:space="preserve">Inn </t>
  </si>
  <si>
    <t>Lokalt</t>
  </si>
  <si>
    <t>https://www.ssb.no/natur-og-miljo/forurensning-og-klima/artikler/mindre-utslipp-per-transportarbeid</t>
  </si>
  <si>
    <t>Nei</t>
  </si>
  <si>
    <t>Steg 4</t>
  </si>
  <si>
    <t>Sprengstein 0/300 eller 0/500</t>
  </si>
  <si>
    <t>Anleggsdiesel</t>
  </si>
  <si>
    <t>nasjonalestandardfaktorer-v.27-januar-2026.pdf</t>
  </si>
  <si>
    <t>TK2</t>
  </si>
  <si>
    <t>God</t>
  </si>
  <si>
    <t>Lett forurenset nivå. Over normverdi, men lav forurensningsgrad.</t>
  </si>
  <si>
    <t>Ut</t>
  </si>
  <si>
    <t>Regionalt</t>
  </si>
  <si>
    <t>Steg 5</t>
  </si>
  <si>
    <t>Grovkult 20/120 eller 22/120</t>
  </si>
  <si>
    <t>Biodiesel HVO 100</t>
  </si>
  <si>
    <t>TK3</t>
  </si>
  <si>
    <t>Moderat</t>
  </si>
  <si>
    <t>Moderat forurenset. Kan være akseptabelt ved mindre følsom arealbruk.</t>
  </si>
  <si>
    <t>Norge/Norden</t>
  </si>
  <si>
    <t>Euro 5/V</t>
  </si>
  <si>
    <t>Kult 32/64</t>
  </si>
  <si>
    <t>Biogass</t>
  </si>
  <si>
    <t>https://dev.miljodirektoratet.no/ansvarsomrader/klima/for-myndigheter/kutte-utslipp-av-klimagasser/klima-og-energiplanlegging/tabeller-for-omregning-fra-energivarer-til-kwh/</t>
  </si>
  <si>
    <t>TK4</t>
  </si>
  <si>
    <t>Dårlig</t>
  </si>
  <si>
    <t>Høy forurensning. Krever normalt særskilt vurdering, særlig spredningsrisiko.</t>
  </si>
  <si>
    <t>Europa</t>
  </si>
  <si>
    <t>Euro 6/VI</t>
  </si>
  <si>
    <t>Pukk 16/32</t>
  </si>
  <si>
    <t>Bensin</t>
  </si>
  <si>
    <t>TK5</t>
  </si>
  <si>
    <t>Svært dårlig</t>
  </si>
  <si>
    <t>Svært høy forurensning. Kan i noen tilfeller nærme seg farlig avfall-nivå.</t>
  </si>
  <si>
    <t>Utenfor Europa</t>
  </si>
  <si>
    <t>Pukk 4/16 til 11/16</t>
  </si>
  <si>
    <t>Elektrisitet</t>
  </si>
  <si>
    <t>kWh</t>
  </si>
  <si>
    <t>kWh/kWh</t>
  </si>
  <si>
    <t>Over TK5 / farlig avfall-vurdering</t>
  </si>
  <si>
    <t>Ikke ordinær tilstandsklasse</t>
  </si>
  <si>
    <t>Masser over klasse 5 kan anses som farlig avfall, men må vurderes etter avfallsregelverket.</t>
  </si>
  <si>
    <t>Singel 4/8 eller 8/11</t>
  </si>
  <si>
    <t>Hydrogen</t>
  </si>
  <si>
    <t>Kg</t>
  </si>
  <si>
    <t>idealhy.eu - Oversikt over flytende hydrogen</t>
  </si>
  <si>
    <t>Subbus 0/8 eller 0/11</t>
  </si>
  <si>
    <t>Knust fjell 0/22</t>
  </si>
  <si>
    <t>Knust fjell 0/32</t>
  </si>
  <si>
    <t>Knust fjell 0/63</t>
  </si>
  <si>
    <t>Sand 0/2 eller 0/4</t>
  </si>
  <si>
    <t>Kabelsand / omfyllingssand</t>
  </si>
  <si>
    <t>Drensgrus / filtermasse</t>
  </si>
  <si>
    <t>Vekstjord / anleggsjord</t>
  </si>
  <si>
    <t>Materialkategorier</t>
  </si>
  <si>
    <t>PE/PP/PVC ledninger</t>
  </si>
  <si>
    <t>25% fossilfri plast</t>
  </si>
  <si>
    <t>Betongledninger</t>
  </si>
  <si>
    <t>lavkarbon 40</t>
  </si>
  <si>
    <t>Duktile støpejernsledninger</t>
  </si>
  <si>
    <t>Ingen minimumskrav</t>
  </si>
  <si>
    <t>Glassfiberarmerte plastledninger</t>
  </si>
  <si>
    <t>Stålelementer</t>
  </si>
  <si>
    <t>Strømper</t>
  </si>
  <si>
    <t>Rørisolasjon</t>
  </si>
  <si>
    <t>Kummer prefabrikert</t>
  </si>
  <si>
    <t>Peler</t>
  </si>
  <si>
    <t>Spunt</t>
  </si>
  <si>
    <t>Sement</t>
  </si>
  <si>
    <t>Sprøytebetong/plasstøpt betong</t>
  </si>
  <si>
    <t>lavkarbon 20</t>
  </si>
  <si>
    <t>Bolter</t>
  </si>
  <si>
    <t>Geonett</t>
  </si>
  <si>
    <t>Fiberduk</t>
  </si>
  <si>
    <t>Asfaltprodukter (all vegoppbygning som ikke er masser)</t>
  </si>
  <si>
    <t>Type maskin ID</t>
  </si>
  <si>
    <t>Type maskin_kjoretoy</t>
  </si>
  <si>
    <t>Maskin eller kjøretøy</t>
  </si>
  <si>
    <t>Enhet timer/km</t>
  </si>
  <si>
    <t xml:space="preserve">Annet elektrisk </t>
  </si>
  <si>
    <t>Annet</t>
  </si>
  <si>
    <t>Annet Diesel</t>
  </si>
  <si>
    <t>Annet Bensin</t>
  </si>
  <si>
    <t>Annet Hydrogen</t>
  </si>
  <si>
    <t>Annet Biogass</t>
  </si>
  <si>
    <t>Asfaltutlegger</t>
  </si>
  <si>
    <t>Maskin</t>
  </si>
  <si>
    <t>timer</t>
  </si>
  <si>
    <t>Beltelaster</t>
  </si>
  <si>
    <t>Bergboremaskin</t>
  </si>
  <si>
    <t>Borerigg</t>
  </si>
  <si>
    <t>Bulldoser</t>
  </si>
  <si>
    <t>Dumper</t>
  </si>
  <si>
    <t>Fres</t>
  </si>
  <si>
    <t>Gravemaskin</t>
  </si>
  <si>
    <t>Hjuldoser</t>
  </si>
  <si>
    <t>Hjullaster</t>
  </si>
  <si>
    <t>Knuseverk</t>
  </si>
  <si>
    <t>Kompaktlaster</t>
  </si>
  <si>
    <t>Kompressor</t>
  </si>
  <si>
    <t>Komprimeringsmaskin</t>
  </si>
  <si>
    <t>Mobilkran</t>
  </si>
  <si>
    <t>Laster</t>
  </si>
  <si>
    <t>Pælemaskin</t>
  </si>
  <si>
    <t>Riverrobot</t>
  </si>
  <si>
    <t>Sikteverk</t>
  </si>
  <si>
    <t>Skrape</t>
  </si>
  <si>
    <t>Spuntmaskin</t>
  </si>
  <si>
    <t>Teleskoplaster</t>
  </si>
  <si>
    <t>Teleskoptruck</t>
  </si>
  <si>
    <t>Traktorgraver</t>
  </si>
  <si>
    <t>Truck</t>
  </si>
  <si>
    <t>Vals</t>
  </si>
  <si>
    <t>Veiskrape</t>
  </si>
  <si>
    <t>Lift</t>
  </si>
  <si>
    <t>Vakuumgraver</t>
  </si>
  <si>
    <t>Lastebil</t>
  </si>
  <si>
    <t>Kjøretøy</t>
  </si>
  <si>
    <t>Lastebil med henger</t>
  </si>
  <si>
    <t>Semitrailer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</si>
</sst>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 0;\-0;;@"/>
    <numFmt numFmtId="167" formatCode="0.00;\-0.00;;@"/>
    <numFmt numFmtId="168" formatCode="#,##0.0&quot; kg CO₂ ekv.&quot;"/>
  </numFmts>
  <fonts count="25">
    <font>
      <sz val="11"/>
      <color theme="1"/>
      <name val="Drammen"/>
      <family val="2"/>
      <scheme val="minor"/>
    </font>
    <font>
      <sz val="8"/>
      <name val="Drammen"/>
      <family val="2"/>
      <scheme val="minor"/>
    </font>
    <font>
      <i/>
      <sz val="11"/>
      <color theme="1"/>
      <name val="Drammen"/>
      <family val="2"/>
      <scheme val="minor"/>
    </font>
    <font>
      <sz val="16"/>
      <color theme="1"/>
      <name val="Drammen"/>
      <family val="2"/>
      <scheme val="minor"/>
    </font>
    <font>
      <sz val="12"/>
      <color rgb="FF000000"/>
      <name val="Drammen"/>
      <scheme val="minor"/>
    </font>
    <font>
      <sz val="11"/>
      <color rgb="FF000000"/>
      <name val="Drammen"/>
      <family val="2"/>
      <scheme val="minor"/>
    </font>
    <font>
      <sz val="11"/>
      <color theme="1"/>
      <name val="Drammen"/>
      <family val="2"/>
      <scheme val="minor"/>
    </font>
    <font>
      <sz val="11"/>
      <name val="Drammen"/>
      <family val="2"/>
      <scheme val="minor"/>
    </font>
    <font>
      <sz val="11"/>
      <color rgb="FF242424"/>
      <name val="Drammen"/>
      <family val="2"/>
      <scheme val="minor"/>
    </font>
    <font>
      <b/>
      <sz val="11"/>
      <color theme="0"/>
      <name val="Drammen"/>
      <family val="2"/>
      <scheme val="minor"/>
    </font>
    <font>
      <sz val="11"/>
      <color theme="0"/>
      <name val="Drammen"/>
      <family val="2"/>
      <scheme val="minor"/>
    </font>
    <font>
      <b/>
      <sz val="11"/>
      <color rgb="FF000000"/>
      <name val="Drammen"/>
      <family val="2"/>
      <scheme val="minor"/>
    </font>
    <font>
      <b/>
      <sz val="9"/>
      <color theme="1"/>
      <name val="Oslo Sans Office"/>
    </font>
    <font>
      <sz val="11"/>
      <color theme="0"/>
      <name val="Drammen"/>
      <scheme val="minor"/>
    </font>
    <font>
      <sz val="14"/>
      <color rgb="FF222222"/>
      <name val="SofiaPro-Regular"/>
    </font>
    <font>
      <sz val="14"/>
      <color rgb="FF222222"/>
      <name val="SofiaPro-Medium"/>
    </font>
    <font>
      <sz val="14"/>
      <color theme="0"/>
      <name val="SofiaPro-Medium"/>
    </font>
    <font>
      <sz val="11"/>
      <color rgb="FF000000"/>
      <name val="Calibri"/>
      <family val="2"/>
    </font>
    <font>
      <sz val="11"/>
      <color theme="1" tint="0.499984740745262"/>
      <name val="Drammen"/>
      <family val="2"/>
      <scheme val="minor"/>
    </font>
    <font>
      <u/>
      <sz val="11"/>
      <color theme="10"/>
      <name val="Drammen"/>
      <family val="2"/>
      <scheme val="minor"/>
    </font>
    <font>
      <b/>
      <sz val="13"/>
      <color theme="4" tint="-0.749992370372631"/>
      <name val="Drammen"/>
      <scheme val="minor"/>
    </font>
    <font>
      <sz val="11"/>
      <color theme="4" tint="-0.749992370372631"/>
      <name val="Drammen"/>
      <family val="2"/>
      <scheme val="minor"/>
    </font>
    <font>
      <u/>
      <sz val="13"/>
      <color theme="1"/>
      <name val="Drammen"/>
      <family val="2"/>
      <scheme val="minor"/>
    </font>
    <font>
      <sz val="9"/>
      <color indexed="81"/>
      <name val="Tahoma"/>
      <family val="2"/>
    </font>
    <font>
      <b/>
      <sz val="9"/>
      <color indexed="81"/>
      <name val="Tahoma"/>
      <family val="2"/>
    </font>
  </fonts>
  <fills count="12">
    <fill>
      <patternFill patternType="none"/>
    </fill>
    <fill>
      <patternFill patternType="gray125"/>
    </fill>
    <fill>
      <patternFill patternType="solid">
        <fgColor theme="9" tint="0.79998168889431442"/>
        <bgColor indexed="64"/>
      </patternFill>
    </fill>
    <fill>
      <patternFill patternType="solid">
        <fgColor theme="0"/>
        <bgColor rgb="FF000000"/>
      </patternFill>
    </fill>
    <fill>
      <patternFill patternType="solid">
        <fgColor theme="4" tint="-0.249977111117893"/>
        <bgColor indexed="64"/>
      </patternFill>
    </fill>
    <fill>
      <patternFill patternType="solid">
        <fgColor theme="9"/>
        <bgColor indexed="64"/>
      </patternFill>
    </fill>
    <fill>
      <patternFill patternType="solid">
        <fgColor theme="0"/>
        <bgColor indexed="64"/>
      </patternFill>
    </fill>
    <fill>
      <patternFill patternType="solid">
        <fgColor theme="9"/>
        <bgColor rgb="FF000000"/>
      </patternFill>
    </fill>
    <fill>
      <patternFill patternType="solid">
        <fgColor rgb="FFFFF9D9"/>
        <bgColor indexed="64"/>
      </patternFill>
    </fill>
    <fill>
      <patternFill patternType="solid">
        <fgColor theme="7" tint="-9.9978637043366805E-2"/>
        <bgColor indexed="64"/>
      </patternFill>
    </fill>
    <fill>
      <patternFill patternType="solid">
        <fgColor rgb="FFEDF1F9"/>
        <bgColor indexed="64"/>
      </patternFill>
    </fill>
    <fill>
      <patternFill patternType="solid">
        <fgColor theme="4" tint="-9.9978637043366805E-2"/>
        <bgColor indexed="64"/>
      </patternFill>
    </fill>
  </fills>
  <borders count="2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rgb="FF000000"/>
      </right>
      <top style="thin">
        <color rgb="FF000000"/>
      </top>
      <bottom style="thin">
        <color rgb="FF000000"/>
      </bottom>
      <diagonal/>
    </border>
    <border>
      <left style="thin">
        <color theme="9"/>
      </left>
      <right style="thin">
        <color theme="9"/>
      </right>
      <top style="thin">
        <color theme="9"/>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theme="9"/>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9" fontId="6" fillId="0" borderId="0" applyFont="0" applyFill="0" applyBorder="0" applyAlignment="0" applyProtection="0"/>
    <xf numFmtId="0" fontId="19" fillId="0" borderId="0" applyNumberFormat="0" applyFill="0" applyBorder="0" applyAlignment="0" applyProtection="0"/>
  </cellStyleXfs>
  <cellXfs count="92">
    <xf numFmtId="0" fontId="0" fillId="0" borderId="0" xfId="0"/>
    <xf numFmtId="0" fontId="8" fillId="3" borderId="9" xfId="0" applyFont="1" applyFill="1" applyBorder="1" applyAlignment="1">
      <alignment horizontal="left" vertical="center" wrapText="1"/>
    </xf>
    <xf numFmtId="0" fontId="0" fillId="2" borderId="0" xfId="0" applyFill="1"/>
    <xf numFmtId="0" fontId="0" fillId="0" borderId="10" xfId="0" applyBorder="1"/>
    <xf numFmtId="0" fontId="11" fillId="0" borderId="15" xfId="0" applyFont="1" applyBorder="1" applyAlignment="1">
      <alignment vertical="center" wrapText="1"/>
    </xf>
    <xf numFmtId="0" fontId="11" fillId="0" borderId="16" xfId="0" applyFont="1" applyBorder="1" applyAlignment="1">
      <alignment vertical="center" wrapText="1"/>
    </xf>
    <xf numFmtId="0" fontId="12" fillId="0" borderId="14" xfId="0" applyFont="1" applyBorder="1" applyAlignment="1">
      <alignment vertical="center" wrapText="1"/>
    </xf>
    <xf numFmtId="0" fontId="11" fillId="0" borderId="17" xfId="0" applyFont="1" applyBorder="1" applyAlignment="1">
      <alignment vertical="center" wrapText="1"/>
    </xf>
    <xf numFmtId="0" fontId="12" fillId="0" borderId="18" xfId="0" applyFont="1" applyBorder="1" applyAlignment="1">
      <alignment vertical="center" wrapText="1"/>
    </xf>
    <xf numFmtId="0" fontId="5" fillId="0" borderId="15" xfId="0" applyFont="1" applyBorder="1" applyAlignment="1">
      <alignment vertical="center" wrapText="1"/>
    </xf>
    <xf numFmtId="0" fontId="0" fillId="3" borderId="0" xfId="0" applyFill="1"/>
    <xf numFmtId="0" fontId="12" fillId="0" borderId="11" xfId="0" applyFont="1" applyBorder="1" applyAlignment="1">
      <alignment vertical="center" wrapText="1"/>
    </xf>
    <xf numFmtId="0" fontId="12" fillId="0" borderId="19" xfId="0" applyFont="1" applyBorder="1" applyAlignment="1">
      <alignment vertical="center" wrapText="1"/>
    </xf>
    <xf numFmtId="0" fontId="13" fillId="0" borderId="0" xfId="0" applyFont="1"/>
    <xf numFmtId="9" fontId="0" fillId="4" borderId="21" xfId="1" applyFont="1" applyFill="1" applyBorder="1"/>
    <xf numFmtId="0" fontId="0" fillId="6" borderId="0" xfId="0" applyFill="1"/>
    <xf numFmtId="0" fontId="9" fillId="7" borderId="0" xfId="0" applyFont="1" applyFill="1" applyAlignment="1">
      <alignment horizontal="center" vertical="center" wrapText="1"/>
    </xf>
    <xf numFmtId="0" fontId="2" fillId="2" borderId="0" xfId="0" applyFont="1" applyFill="1"/>
    <xf numFmtId="0" fontId="10" fillId="5" borderId="0" xfId="0" applyFont="1" applyFill="1"/>
    <xf numFmtId="0" fontId="10" fillId="0" borderId="0" xfId="0" applyFont="1"/>
    <xf numFmtId="0" fontId="11" fillId="0" borderId="12" xfId="0" applyFont="1" applyBorder="1" applyAlignment="1">
      <alignment vertical="center" wrapText="1"/>
    </xf>
    <xf numFmtId="0" fontId="5" fillId="0" borderId="17" xfId="0" applyFont="1" applyBorder="1" applyAlignment="1">
      <alignment vertical="center" wrapText="1"/>
    </xf>
    <xf numFmtId="0" fontId="9" fillId="7" borderId="22"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17" fillId="0" borderId="0" xfId="0" applyFont="1"/>
    <xf numFmtId="164" fontId="0" fillId="8" borderId="0" xfId="0" applyNumberFormat="1" applyFill="1"/>
    <xf numFmtId="0" fontId="0" fillId="0" borderId="0" xfId="0" applyAlignment="1">
      <alignment vertical="center" wrapText="1"/>
    </xf>
    <xf numFmtId="0" fontId="0" fillId="0" borderId="1"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2" xfId="0" applyBorder="1"/>
    <xf numFmtId="0" fontId="17" fillId="0" borderId="11" xfId="0" applyFont="1" applyBorder="1"/>
    <xf numFmtId="0" fontId="17" fillId="0" borderId="18" xfId="0" applyFont="1" applyBorder="1"/>
    <xf numFmtId="0" fontId="18" fillId="0" borderId="0" xfId="0" applyFont="1"/>
    <xf numFmtId="2" fontId="18" fillId="0" borderId="4" xfId="0" applyNumberFormat="1" applyFont="1" applyBorder="1"/>
    <xf numFmtId="0" fontId="18" fillId="0" borderId="5" xfId="0" applyFont="1" applyBorder="1"/>
    <xf numFmtId="0" fontId="18" fillId="0" borderId="7" xfId="0" applyFont="1" applyBorder="1"/>
    <xf numFmtId="2" fontId="18" fillId="0" borderId="6" xfId="0" applyNumberFormat="1" applyFont="1" applyBorder="1"/>
    <xf numFmtId="0" fontId="18" fillId="0" borderId="8" xfId="0" applyFont="1" applyBorder="1"/>
    <xf numFmtId="0" fontId="0" fillId="8" borderId="0" xfId="0" applyFill="1"/>
    <xf numFmtId="0" fontId="0" fillId="9" borderId="0" xfId="0" applyFill="1"/>
    <xf numFmtId="0" fontId="16" fillId="0" borderId="0" xfId="0" applyFont="1" applyAlignment="1">
      <alignment vertical="center" wrapText="1"/>
    </xf>
    <xf numFmtId="0" fontId="15" fillId="0" borderId="0" xfId="0" applyFont="1" applyAlignment="1">
      <alignment horizontal="left" vertical="center" wrapText="1"/>
    </xf>
    <xf numFmtId="0" fontId="14" fillId="0" borderId="0" xfId="0" applyFont="1" applyAlignment="1">
      <alignment vertical="center" wrapText="1"/>
    </xf>
    <xf numFmtId="0" fontId="15" fillId="0" borderId="0" xfId="0" applyFont="1" applyAlignment="1">
      <alignment vertical="center" wrapText="1"/>
    </xf>
    <xf numFmtId="0" fontId="19" fillId="0" borderId="0" xfId="2"/>
    <xf numFmtId="0" fontId="19" fillId="0" borderId="0" xfId="2" applyBorder="1"/>
    <xf numFmtId="0" fontId="0" fillId="10" borderId="0" xfId="0" applyFill="1"/>
    <xf numFmtId="0" fontId="0" fillId="0" borderId="0" xfId="0" applyAlignment="1">
      <alignment wrapText="1"/>
    </xf>
    <xf numFmtId="0" fontId="0" fillId="6" borderId="0" xfId="0" applyFill="1" applyAlignment="1">
      <alignment vertical="center" wrapText="1"/>
    </xf>
    <xf numFmtId="0" fontId="0" fillId="5" borderId="0" xfId="0" applyFill="1" applyAlignment="1">
      <alignment wrapText="1"/>
    </xf>
    <xf numFmtId="0" fontId="0" fillId="10" borderId="0" xfId="0" applyFill="1" applyProtection="1">
      <protection locked="0"/>
    </xf>
    <xf numFmtId="0" fontId="0" fillId="2" borderId="0" xfId="0" applyFill="1" applyProtection="1">
      <protection locked="0"/>
    </xf>
    <xf numFmtId="0" fontId="19" fillId="6" borderId="0" xfId="2" applyFill="1"/>
    <xf numFmtId="0" fontId="8" fillId="3" borderId="0" xfId="0" applyFont="1" applyFill="1" applyAlignment="1">
      <alignment horizontal="left" vertical="center" wrapText="1"/>
    </xf>
    <xf numFmtId="9" fontId="0" fillId="9" borderId="21" xfId="1" applyFont="1" applyFill="1" applyBorder="1"/>
    <xf numFmtId="166" fontId="0" fillId="8" borderId="0" xfId="0" applyNumberFormat="1" applyFill="1"/>
    <xf numFmtId="0" fontId="11" fillId="0" borderId="13" xfId="0" applyFont="1" applyBorder="1" applyAlignment="1">
      <alignment vertical="center"/>
    </xf>
    <xf numFmtId="0" fontId="5" fillId="0" borderId="11" xfId="0" applyFont="1" applyBorder="1" applyAlignment="1">
      <alignment vertical="center"/>
    </xf>
    <xf numFmtId="0" fontId="5" fillId="0" borderId="18" xfId="0" applyFont="1" applyBorder="1" applyAlignment="1">
      <alignment vertical="center"/>
    </xf>
    <xf numFmtId="2" fontId="0" fillId="8" borderId="0" xfId="0" applyNumberFormat="1" applyFill="1"/>
    <xf numFmtId="168" fontId="0" fillId="8" borderId="0" xfId="0" applyNumberFormat="1" applyFill="1"/>
    <xf numFmtId="0" fontId="21" fillId="11" borderId="20" xfId="0" applyFont="1" applyFill="1" applyBorder="1"/>
    <xf numFmtId="0" fontId="0" fillId="6" borderId="0" xfId="0" applyFill="1" applyAlignment="1">
      <alignment horizontal="center" vertical="center" wrapText="1"/>
    </xf>
    <xf numFmtId="168" fontId="20" fillId="11" borderId="21" xfId="0" applyNumberFormat="1" applyFont="1" applyFill="1" applyBorder="1"/>
    <xf numFmtId="0" fontId="4" fillId="6" borderId="0" xfId="0" applyFont="1" applyFill="1" applyAlignment="1">
      <alignment horizontal="center" vertical="center" wrapText="1"/>
    </xf>
    <xf numFmtId="0" fontId="3" fillId="6" borderId="0" xfId="0" applyFont="1" applyFill="1" applyAlignment="1">
      <alignment horizontal="center" vertical="center" wrapText="1"/>
    </xf>
    <xf numFmtId="0" fontId="0" fillId="6" borderId="0" xfId="0" applyFill="1" applyAlignment="1">
      <alignment horizontal="center" vertical="center"/>
    </xf>
    <xf numFmtId="0" fontId="2" fillId="6" borderId="0" xfId="0" applyFont="1" applyFill="1"/>
    <xf numFmtId="0" fontId="2" fillId="2" borderId="0" xfId="0" applyFont="1" applyFill="1" applyProtection="1">
      <protection locked="0"/>
    </xf>
    <xf numFmtId="0" fontId="6" fillId="10" borderId="0" xfId="0" applyFont="1" applyFill="1" applyProtection="1">
      <protection locked="0"/>
    </xf>
    <xf numFmtId="0" fontId="7" fillId="0" borderId="11" xfId="0" applyFont="1" applyBorder="1"/>
    <xf numFmtId="0" fontId="7" fillId="0" borderId="25" xfId="0" applyFont="1" applyBorder="1"/>
    <xf numFmtId="0" fontId="11" fillId="0" borderId="0" xfId="0" applyFont="1" applyAlignment="1">
      <alignment vertical="center" wrapText="1"/>
    </xf>
    <xf numFmtId="0" fontId="7" fillId="0" borderId="24" xfId="0" applyFont="1" applyBorder="1"/>
    <xf numFmtId="0" fontId="0" fillId="8" borderId="0" xfId="0" applyFill="1" applyProtection="1">
      <protection locked="0"/>
    </xf>
    <xf numFmtId="0" fontId="0" fillId="0" borderId="0" xfId="0" applyProtection="1">
      <protection locked="0"/>
    </xf>
    <xf numFmtId="165" fontId="0" fillId="2" borderId="0" xfId="0" applyNumberFormat="1" applyFill="1" applyProtection="1">
      <protection locked="0"/>
    </xf>
    <xf numFmtId="167" fontId="0" fillId="10" borderId="0" xfId="0" applyNumberFormat="1" applyFill="1" applyProtection="1">
      <protection locked="0"/>
    </xf>
    <xf numFmtId="0" fontId="0" fillId="0" borderId="0" xfId="0" applyAlignment="1">
      <alignment horizontal="center" vertical="center" wrapText="1"/>
    </xf>
    <xf numFmtId="0" fontId="0" fillId="4" borderId="20" xfId="0" applyFill="1" applyBorder="1" applyAlignment="1">
      <alignment horizontal="center"/>
    </xf>
    <xf numFmtId="0" fontId="0" fillId="4" borderId="23" xfId="0" applyFill="1" applyBorder="1" applyAlignment="1">
      <alignment horizontal="center"/>
    </xf>
    <xf numFmtId="0" fontId="0" fillId="9" borderId="20" xfId="0" applyFill="1" applyBorder="1" applyAlignment="1">
      <alignment horizontal="center" wrapText="1"/>
    </xf>
    <xf numFmtId="0" fontId="0" fillId="9" borderId="23" xfId="0" applyFill="1" applyBorder="1" applyAlignment="1">
      <alignment horizontal="center" wrapText="1"/>
    </xf>
    <xf numFmtId="0" fontId="0" fillId="6" borderId="0" xfId="0" applyFill="1" applyAlignment="1">
      <alignment horizontal="center" vertical="center" wrapText="1"/>
    </xf>
    <xf numFmtId="0" fontId="4" fillId="6" borderId="0" xfId="0" applyFont="1" applyFill="1" applyAlignment="1">
      <alignment horizontal="center" vertical="center" wrapText="1"/>
    </xf>
    <xf numFmtId="0" fontId="3" fillId="6" borderId="0" xfId="0" applyFont="1" applyFill="1" applyAlignment="1">
      <alignment horizontal="center" vertical="center" wrapText="1"/>
    </xf>
    <xf numFmtId="0" fontId="0" fillId="6" borderId="0" xfId="0" applyFill="1" applyAlignment="1">
      <alignment horizontal="center" vertical="center"/>
    </xf>
  </cellXfs>
  <cellStyles count="3">
    <cellStyle name="Hyperkobling" xfId="2" builtinId="8"/>
    <cellStyle name="Normal" xfId="0" builtinId="0"/>
    <cellStyle name="Prosent" xfId="1" builtinId="5"/>
  </cellStyles>
  <dxfs count="172">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6" tint="0.59996337778862885"/>
        </patternFill>
      </fill>
    </dxf>
    <dxf>
      <fill>
        <patternFill>
          <bgColor theme="7" tint="-0.499984740745262"/>
        </patternFill>
      </fill>
    </dxf>
    <dxf>
      <fill>
        <patternFill>
          <bgColor theme="9" tint="0.79998168889431442"/>
        </patternFill>
      </fill>
    </dxf>
    <dxf>
      <fill>
        <patternFill>
          <bgColor theme="7"/>
        </patternFill>
      </fill>
    </dxf>
    <dxf>
      <fill>
        <patternFill>
          <bgColor theme="9" tint="0.79998168889431442"/>
        </patternFill>
      </fill>
    </dxf>
    <dxf>
      <fill>
        <patternFill>
          <bgColor rgb="FFEDF1F9"/>
        </patternFill>
      </fill>
    </dxf>
    <dxf>
      <fill>
        <patternFill>
          <bgColor rgb="FFEDF1F9"/>
        </patternFill>
      </fill>
    </dxf>
    <dxf>
      <fill>
        <patternFill>
          <bgColor theme="7"/>
        </patternFill>
      </fill>
    </dxf>
    <dxf>
      <fill>
        <patternFill>
          <bgColor rgb="FFEDF1F9"/>
        </patternFill>
      </fill>
    </dxf>
    <dxf>
      <fill>
        <patternFill>
          <bgColor rgb="FFFFF3EF"/>
        </patternFill>
      </fill>
    </dxf>
    <dxf>
      <fill>
        <patternFill>
          <bgColor theme="7"/>
        </patternFill>
      </fill>
    </dxf>
    <dxf>
      <fill>
        <patternFill>
          <bgColor theme="7"/>
        </patternFill>
      </fill>
    </dxf>
    <dxf>
      <fill>
        <patternFill>
          <bgColor theme="7"/>
        </patternFill>
      </fill>
    </dxf>
    <dxf>
      <fill>
        <patternFill>
          <bgColor theme="7"/>
        </patternFill>
      </fill>
    </dxf>
    <dxf>
      <fill>
        <patternFill>
          <bgColor rgb="FFFFF6F3"/>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ont>
        <b/>
        <i val="0"/>
        <color theme="0"/>
      </font>
      <fill>
        <patternFill>
          <bgColor theme="6"/>
        </patternFill>
      </fill>
    </dxf>
    <dxf>
      <numFmt numFmtId="0" formatCode="General"/>
    </dxf>
    <dxf>
      <numFmt numFmtId="0" formatCode="General"/>
    </dxf>
    <dxf>
      <font>
        <b val="0"/>
        <i val="0"/>
        <strike val="0"/>
        <condense val="0"/>
        <extend val="0"/>
        <outline val="0"/>
        <shadow val="0"/>
        <u val="none"/>
        <vertAlign val="baseline"/>
        <sz val="11"/>
        <color rgb="FF000000"/>
        <name val="Drammen"/>
        <family val="2"/>
        <scheme val="minor"/>
      </font>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Drammen"/>
        <family val="2"/>
        <scheme val="minor"/>
      </font>
      <fill>
        <patternFill patternType="solid">
          <fgColor rgb="FF000000"/>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0"/>
        </patternFill>
      </fill>
    </dxf>
    <dxf>
      <fill>
        <patternFill>
          <bgColor theme="0"/>
        </patternFill>
      </fill>
    </dxf>
    <dxf>
      <font>
        <b/>
        <i val="0"/>
        <strike val="0"/>
        <condense val="0"/>
        <extend val="0"/>
        <outline val="0"/>
        <shadow val="0"/>
        <u val="none"/>
        <vertAlign val="baseline"/>
        <sz val="11"/>
        <color theme="0"/>
        <name val="Drammen"/>
        <family val="2"/>
        <scheme val="minor"/>
      </font>
      <fill>
        <patternFill patternType="solid">
          <fgColor rgb="FF000000"/>
          <bgColor theme="9"/>
        </patternFill>
      </fill>
      <alignment horizontal="center" vertical="center" textRotation="0" wrapText="1" indent="0" justifyLastLine="0" shrinkToFit="0" readingOrder="0"/>
    </dxf>
    <dxf>
      <font>
        <color theme="1" tint="0.499984740745262"/>
      </font>
    </dxf>
    <dxf>
      <font>
        <color theme="1" tint="0.499984740745262"/>
      </font>
      <numFmt numFmtId="2" formatCode="0.00"/>
      <border>
        <left style="medium">
          <color rgb="FF000000"/>
        </left>
      </border>
    </dxf>
    <dxf>
      <font>
        <color theme="1" tint="0.499984740745262"/>
      </font>
    </dxf>
    <dxf>
      <font>
        <color theme="1" tint="0.499984740745262"/>
      </font>
      <numFmt numFmtId="0" formatCode="General"/>
      <border>
        <left style="medium">
          <color rgb="FF000000"/>
        </left>
      </border>
    </dxf>
    <dxf>
      <border>
        <left style="medium">
          <color rgb="FF000000"/>
        </left>
      </border>
    </dxf>
    <dxf>
      <fill>
        <patternFill patternType="none">
          <fgColor indexed="64"/>
          <bgColor auto="1"/>
        </patternFill>
      </fill>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9"/>
        <color theme="1"/>
        <name val="Oslo Sans Office"/>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color theme="0"/>
        <name val="Drammen"/>
        <family val="2"/>
        <scheme val="minor"/>
      </font>
      <fill>
        <patternFill patternType="solid">
          <fgColor indexed="64"/>
          <bgColor theme="9"/>
        </patternFill>
      </fill>
    </dxf>
    <dxf>
      <fill>
        <patternFill patternType="solid">
          <fgColor rgb="FF000000"/>
          <bgColor theme="0"/>
        </patternFill>
      </fill>
    </dxf>
    <dxf>
      <fill>
        <patternFill patternType="solid">
          <fgColor rgb="FF000000"/>
          <bgColor theme="0"/>
        </patternFill>
      </fill>
    </dxf>
    <dxf>
      <fill>
        <patternFill patternType="solid">
          <fgColor rgb="FF000000"/>
          <bgColor theme="0"/>
        </patternFill>
      </fill>
    </dxf>
    <dxf>
      <font>
        <strike val="0"/>
        <outline val="0"/>
        <shadow val="0"/>
        <u val="none"/>
        <vertAlign val="baseline"/>
        <sz val="11"/>
        <color theme="0"/>
        <name val="Drammen"/>
        <family val="2"/>
        <scheme val="minor"/>
      </font>
      <fill>
        <patternFill patternType="solid">
          <fgColor indexed="64"/>
          <bgColor theme="9"/>
        </patternFill>
      </fill>
    </dxf>
    <dxf>
      <protection locked="0" hidden="0"/>
    </dxf>
    <dxf>
      <protection locked="0" hidden="0"/>
    </dxf>
    <dxf>
      <protection locked="0" hidden="0"/>
    </dxf>
    <dxf>
      <protection locked="0" hidden="0"/>
    </dxf>
    <dxf>
      <protection locked="0" hidden="0"/>
    </dxf>
    <dxf>
      <protection locked="0" hidden="0"/>
    </dxf>
    <dxf>
      <numFmt numFmtId="168" formatCode="#,##0.0&quot; kg CO₂ ekv.&quot;"/>
      <fill>
        <patternFill patternType="solid">
          <fgColor indexed="64"/>
          <bgColor rgb="FFFFF9D9"/>
        </patternFill>
      </fill>
      <protection locked="1" hidden="0"/>
    </dxf>
    <dxf>
      <numFmt numFmtId="166" formatCode="\ 0;\-0;;@"/>
      <fill>
        <patternFill patternType="solid">
          <fgColor indexed="64"/>
          <bgColor rgb="FFFFF9D9"/>
        </patternFill>
      </fill>
      <protection locked="1"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rgb="FFEDF1F9"/>
        </patternFill>
      </fill>
      <protection locked="0" hidden="0"/>
    </dxf>
    <dxf>
      <fill>
        <patternFill patternType="solid">
          <fgColor indexed="64"/>
          <bgColor rgb="FFEDF1F9"/>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rgb="FFEDF1F9"/>
        </patternFill>
      </fill>
      <protection locked="0" hidden="0"/>
    </dxf>
    <dxf>
      <fill>
        <patternFill patternType="solid">
          <fgColor indexed="64"/>
          <bgColor rgb="FFEDF1F9"/>
        </patternFill>
      </fill>
      <protection locked="0" hidden="0"/>
    </dxf>
    <dxf>
      <border diagonalUp="0" diagonalDown="0">
        <left style="thin">
          <color indexed="64"/>
        </left>
        <right style="thin">
          <color indexed="64"/>
        </right>
        <top style="thin">
          <color indexed="64"/>
        </top>
        <bottom style="thin">
          <color indexed="64"/>
        </bottom>
      </border>
    </dxf>
    <dxf>
      <protection locked="0" hidden="0"/>
    </dxf>
    <dxf>
      <border>
        <bottom style="thin">
          <color indexed="64"/>
        </bottom>
      </border>
    </dxf>
    <dxf>
      <font>
        <strike val="0"/>
        <outline val="0"/>
        <shadow val="0"/>
        <u val="none"/>
        <vertAlign val="baseline"/>
        <sz val="11"/>
        <color auto="1"/>
        <name val="Drammen"/>
        <family val="2"/>
        <scheme val="minor"/>
      </font>
      <border diagonalUp="0" diagonalDown="0">
        <left/>
        <right/>
        <top/>
        <bottom/>
        <vertical/>
        <horizontal/>
      </border>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ont>
        <b val="0"/>
        <i val="0"/>
        <strike val="0"/>
        <condense val="0"/>
        <extend val="0"/>
        <outline val="0"/>
        <shadow val="0"/>
        <u val="none"/>
        <vertAlign val="baseline"/>
        <sz val="11"/>
        <color theme="1"/>
        <name val="Drammen"/>
        <family val="2"/>
        <scheme val="minor"/>
      </font>
      <fill>
        <patternFill patternType="solid">
          <fgColor indexed="64"/>
          <bgColor rgb="FFEDF1F9"/>
        </patternFill>
      </fill>
      <protection locked="0" hidden="0"/>
    </dxf>
    <dxf>
      <font>
        <b val="0"/>
        <i/>
        <strike val="0"/>
        <condense val="0"/>
        <extend val="0"/>
        <outline val="0"/>
        <shadow val="0"/>
        <u val="none"/>
        <vertAlign val="baseline"/>
        <sz val="11"/>
        <color theme="1"/>
        <name val="Drammen"/>
        <family val="2"/>
        <scheme val="minor"/>
      </font>
      <fill>
        <patternFill patternType="solid">
          <fgColor indexed="64"/>
          <bgColor theme="9" tint="0.79998168889431442"/>
        </patternFill>
      </fill>
      <protection locked="0" hidden="0"/>
    </dxf>
    <dxf>
      <numFmt numFmtId="0" formatCode="General"/>
      <fill>
        <patternFill patternType="solid">
          <fgColor indexed="64"/>
          <bgColor theme="9" tint="0.79998168889431442"/>
        </patternFill>
      </fill>
    </dxf>
    <dxf>
      <fill>
        <patternFill patternType="solid">
          <fgColor indexed="64"/>
          <bgColor rgb="FFEDF1F9"/>
        </patternFill>
      </fill>
      <protection locked="0" hidden="0"/>
    </dxf>
    <dxf>
      <fill>
        <patternFill patternType="solid">
          <fgColor indexed="64"/>
          <bgColor rgb="FFEDF1F9"/>
        </patternFill>
      </fill>
      <protection locked="0" hidden="0"/>
    </dxf>
    <dxf>
      <fill>
        <patternFill patternType="solid">
          <fgColor indexed="64"/>
          <bgColor rgb="FFEDF1F9"/>
        </patternFill>
      </fill>
      <protection locked="0" hidden="0"/>
    </dxf>
    <dxf>
      <numFmt numFmtId="168" formatCode="#,##0.0&quot; kg CO₂ ekv.&quot;"/>
      <fill>
        <patternFill patternType="solid">
          <fgColor indexed="64"/>
          <bgColor rgb="FFFFF9D9"/>
        </patternFill>
      </fill>
    </dxf>
    <dxf>
      <numFmt numFmtId="2" formatCode="0.00"/>
      <fill>
        <patternFill patternType="solid">
          <fgColor indexed="64"/>
          <bgColor rgb="FFFFF9D9"/>
        </patternFill>
      </fill>
    </dxf>
    <dxf>
      <numFmt numFmtId="168" formatCode="#,##0.0&quot; kg CO₂ ekv.&quot;"/>
      <fill>
        <patternFill patternType="solid">
          <fgColor indexed="64"/>
          <bgColor rgb="FFFFF9D9"/>
        </patternFill>
      </fill>
    </dxf>
    <dxf>
      <numFmt numFmtId="166" formatCode="\ 0;\-0;;@"/>
      <fill>
        <patternFill patternType="solid">
          <fgColor indexed="64"/>
          <bgColor rgb="FFFFF9D9"/>
        </patternFill>
      </fill>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theme="9" tint="0.79998168889431442"/>
        </patternFill>
      </fill>
    </dxf>
    <dxf>
      <numFmt numFmtId="165" formatCode="0;\-0;;@"/>
      <fill>
        <patternFill patternType="solid">
          <fgColor indexed="64"/>
          <bgColor theme="9" tint="0.79998168889431442"/>
        </patternFill>
      </fill>
      <protection locked="0" hidden="0"/>
    </dxf>
    <dxf>
      <fill>
        <patternFill patternType="solid">
          <fgColor indexed="64"/>
          <bgColor theme="9" tint="0.79998168889431442"/>
        </patternFill>
      </fill>
    </dxf>
    <dxf>
      <numFmt numFmtId="165" formatCode="0;\-0;;@"/>
      <fill>
        <patternFill patternType="solid">
          <fgColor indexed="64"/>
          <bgColor theme="9" tint="0.79998168889431442"/>
        </patternFill>
      </fill>
      <protection locked="0" hidden="0"/>
    </dxf>
    <dxf>
      <fill>
        <patternFill patternType="solid">
          <fgColor indexed="64"/>
          <bgColor rgb="FFEDF1F9"/>
        </patternFill>
      </fill>
    </dxf>
    <dxf>
      <fill>
        <patternFill patternType="solid">
          <fgColor indexed="64"/>
          <bgColor rgb="FFEDF1F9"/>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rgb="FFFFF9D9"/>
        </patternFill>
      </fill>
    </dxf>
    <dxf>
      <numFmt numFmtId="0" formatCode="General"/>
      <fill>
        <patternFill patternType="solid">
          <fgColor indexed="64"/>
          <bgColor rgb="FFFFF9D9"/>
        </patternFill>
      </fill>
      <protection locked="0" hidden="0"/>
    </dxf>
    <dxf>
      <fill>
        <patternFill patternType="solid">
          <fgColor indexed="64"/>
          <bgColor theme="9" tint="0.79998168889431442"/>
        </patternFill>
      </fill>
    </dxf>
    <dxf>
      <numFmt numFmtId="165" formatCode="0;\-0;;@"/>
      <fill>
        <patternFill patternType="solid">
          <fgColor indexed="64"/>
          <bgColor theme="9" tint="0.79998168889431442"/>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rgb="FFFFF9D9"/>
        </patternFill>
      </fill>
    </dxf>
    <dxf>
      <numFmt numFmtId="0" formatCode="General"/>
      <fill>
        <patternFill patternType="solid">
          <fgColor indexed="64"/>
          <bgColor rgb="FFFFF9D9"/>
        </patternFill>
      </fill>
      <protection locked="0" hidden="0"/>
    </dxf>
    <dxf>
      <fill>
        <patternFill patternType="solid">
          <fgColor indexed="64"/>
          <bgColor rgb="FFFFF9D9"/>
        </patternFill>
      </fill>
    </dxf>
    <dxf>
      <numFmt numFmtId="0" formatCode="General"/>
      <fill>
        <patternFill patternType="solid">
          <fgColor indexed="64"/>
          <bgColor rgb="FFFFF9D9"/>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rgb="FFEDF1F9"/>
        </patternFill>
      </fill>
    </dxf>
    <dxf>
      <fill>
        <patternFill patternType="solid">
          <fgColor indexed="64"/>
          <bgColor rgb="FFEDF1F9"/>
        </patternFill>
      </fill>
      <protection locked="0" hidden="0"/>
    </dxf>
    <dxf>
      <fill>
        <patternFill patternType="solid">
          <fgColor indexed="64"/>
          <bgColor theme="9" tint="0.79998168889431442"/>
        </patternFill>
      </fill>
    </dxf>
    <dxf>
      <fill>
        <patternFill patternType="solid">
          <fgColor indexed="64"/>
          <bgColor theme="9" tint="0.79998168889431442"/>
        </patternFill>
      </fill>
      <protection locked="0" hidden="0"/>
    </dxf>
    <dxf>
      <fill>
        <patternFill patternType="solid">
          <fgColor indexed="64"/>
          <bgColor rgb="FFFFF9D9"/>
        </patternFill>
      </fill>
    </dxf>
    <dxf>
      <numFmt numFmtId="0" formatCode="General"/>
      <fill>
        <patternFill patternType="solid">
          <fgColor indexed="64"/>
          <bgColor rgb="FFFFF9D9"/>
        </patternFill>
      </fill>
    </dxf>
    <dxf>
      <fill>
        <patternFill patternType="solid">
          <fgColor indexed="64"/>
          <bgColor rgb="FFEDF1F9"/>
        </patternFill>
      </fill>
    </dxf>
    <dxf>
      <fill>
        <patternFill patternType="solid">
          <fgColor indexed="64"/>
          <bgColor rgb="FFEDF1F9"/>
        </patternFill>
      </fill>
      <protection locked="0" hidden="0"/>
    </dxf>
    <dxf>
      <alignment horizontal="general" vertical="bottom" textRotation="0" wrapText="1" indent="0" justifyLastLine="0" shrinkToFit="0" readingOrder="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theme="9" tint="0.79998168889431442"/>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numFmt numFmtId="164" formatCode="0.0"/>
      <fill>
        <patternFill patternType="solid">
          <fgColor indexed="64"/>
          <bgColor rgb="FFFFF9D9"/>
        </patternFill>
      </fill>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numFmt numFmtId="0" formatCode="General"/>
      <fill>
        <patternFill patternType="solid">
          <fgColor indexed="64"/>
          <bgColor rgb="FFFFF9D9"/>
        </patternFill>
      </fill>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numFmt numFmtId="0" formatCode="General"/>
      <fill>
        <patternFill patternType="solid">
          <fgColor indexed="64"/>
          <bgColor theme="7" tint="-9.9978637043366805E-2"/>
        </patternFill>
      </fill>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numFmt numFmtId="0" formatCode="General"/>
      <fill>
        <patternFill patternType="solid">
          <fgColor indexed="64"/>
          <bgColor rgb="FFFFF9D9"/>
        </patternFill>
      </fill>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theme="9" tint="0.79998168889431442"/>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numFmt numFmtId="0" formatCode="General"/>
      <fill>
        <patternFill patternType="solid">
          <fgColor indexed="64"/>
          <bgColor rgb="FFFFF9D9"/>
        </patternFill>
      </fill>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theme="9" tint="0.79998168889431442"/>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rgb="FFEDF1F9"/>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rgb="FFEDF1F9"/>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rgb="FFEDF1F9"/>
        </patternFill>
      </fill>
      <protection locked="0" hidden="0"/>
    </dxf>
    <dxf>
      <font>
        <b val="0"/>
        <i val="0"/>
        <strike val="0"/>
        <condense val="0"/>
        <extend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rgb="FFEDF1F9"/>
        </patternFill>
      </fill>
      <protection locked="0" hidden="0"/>
    </dxf>
    <dxf>
      <font>
        <strike val="0"/>
        <outline val="0"/>
        <shadow val="0"/>
        <u val="none"/>
        <vertAlign val="baseline"/>
        <sz val="11"/>
        <color theme="0"/>
        <name val="Drammen"/>
        <family val="2"/>
        <scheme val="minor"/>
      </font>
      <fill>
        <patternFill>
          <fgColor indexed="64"/>
          <bgColor theme="9"/>
        </patternFill>
      </fill>
    </dxf>
    <dxf>
      <alignment horizontal="general" vertical="bottom" textRotation="0" wrapText="1" indent="0" justifyLastLine="0" shrinkToFit="0" readingOrder="0"/>
    </dxf>
  </dxfs>
  <tableStyles count="0" defaultTableStyle="TableStyleMedium2" defaultPivotStyle="PivotStyleLight16"/>
  <colors>
    <mruColors>
      <color rgb="FFFFF9D9"/>
      <color rgb="FFFFF6F3"/>
      <color rgb="FFFFEBE5"/>
      <color rgb="FFFFF3EF"/>
      <color rgb="FFEDF1F9"/>
      <color rgb="FFFFE564"/>
      <color rgb="FFFFED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_rels/drawing4.xml.rels><?xml version="1.0" encoding="UTF-8" standalone="yes"?>
<Relationships xmlns="http://schemas.openxmlformats.org/package/2006/relationships"><Relationship Id="rId8" Type="http://schemas.openxmlformats.org/officeDocument/2006/relationships/image" Target="../media/image29.png"/><Relationship Id="rId3" Type="http://schemas.openxmlformats.org/officeDocument/2006/relationships/image" Target="../media/image24.png"/><Relationship Id="rId7" Type="http://schemas.openxmlformats.org/officeDocument/2006/relationships/image" Target="../media/image28.png"/><Relationship Id="rId12" Type="http://schemas.openxmlformats.org/officeDocument/2006/relationships/image" Target="../media/image33.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0" Type="http://schemas.openxmlformats.org/officeDocument/2006/relationships/image" Target="../media/image31.png"/><Relationship Id="rId4" Type="http://schemas.openxmlformats.org/officeDocument/2006/relationships/image" Target="../media/image25.png"/><Relationship Id="rId9"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7</xdr:row>
      <xdr:rowOff>0</xdr:rowOff>
    </xdr:from>
    <xdr:to>
      <xdr:col>8</xdr:col>
      <xdr:colOff>304800</xdr:colOff>
      <xdr:row>8</xdr:row>
      <xdr:rowOff>123825</xdr:rowOff>
    </xdr:to>
    <xdr:sp macro="" textlink="">
      <xdr:nvSpPr>
        <xdr:cNvPr id="6145" name="AutoShape 1">
          <a:extLst>
            <a:ext uri="{FF2B5EF4-FFF2-40B4-BE49-F238E27FC236}">
              <a16:creationId xmlns:a16="http://schemas.microsoft.com/office/drawing/2014/main" id="{EF5AA590-B218-FCA7-BB11-028BE597BFE7}"/>
            </a:ext>
          </a:extLst>
        </xdr:cNvPr>
        <xdr:cNvSpPr>
          <a:spLocks noChangeAspect="1" noChangeArrowheads="1"/>
        </xdr:cNvSpPr>
      </xdr:nvSpPr>
      <xdr:spPr bwMode="auto">
        <a:xfrm>
          <a:off x="6705600" y="126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1</xdr:colOff>
      <xdr:row>0</xdr:row>
      <xdr:rowOff>19051</xdr:rowOff>
    </xdr:from>
    <xdr:to>
      <xdr:col>14</xdr:col>
      <xdr:colOff>533401</xdr:colOff>
      <xdr:row>10</xdr:row>
      <xdr:rowOff>142875</xdr:rowOff>
    </xdr:to>
    <xdr:sp macro="" textlink="">
      <xdr:nvSpPr>
        <xdr:cNvPr id="2" name="Rektangel 1">
          <a:extLst>
            <a:ext uri="{FF2B5EF4-FFF2-40B4-BE49-F238E27FC236}">
              <a16:creationId xmlns:a16="http://schemas.microsoft.com/office/drawing/2014/main" id="{27BC6EC0-4674-6996-43B3-9B145115F023}"/>
            </a:ext>
          </a:extLst>
        </xdr:cNvPr>
        <xdr:cNvSpPr/>
      </xdr:nvSpPr>
      <xdr:spPr>
        <a:xfrm>
          <a:off x="1" y="19051"/>
          <a:ext cx="12268200" cy="1933574"/>
        </a:xfrm>
        <a:prstGeom prst="rect">
          <a:avLst/>
        </a:prstGeom>
        <a:solidFill>
          <a:schemeClr val="accent1">
            <a:lumMod val="5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4000"/>
            <a:t>Konkurranseskjema for </a:t>
          </a:r>
          <a:r>
            <a:rPr lang="nb-NO" sz="4000" baseline="0"/>
            <a:t>klima og miljø </a:t>
          </a:r>
        </a:p>
        <a:p>
          <a:pPr algn="ctr"/>
          <a:r>
            <a:rPr lang="nb-NO" sz="4000" baseline="0"/>
            <a:t>i anleggsprosjekter</a:t>
          </a:r>
          <a:endParaRPr lang="nb-NO" sz="4000"/>
        </a:p>
      </xdr:txBody>
    </xdr:sp>
    <xdr:clientData/>
  </xdr:twoCellAnchor>
  <xdr:twoCellAnchor editAs="oneCell">
    <xdr:from>
      <xdr:col>0</xdr:col>
      <xdr:colOff>209550</xdr:colOff>
      <xdr:row>1</xdr:row>
      <xdr:rowOff>28575</xdr:rowOff>
    </xdr:from>
    <xdr:to>
      <xdr:col>1</xdr:col>
      <xdr:colOff>457200</xdr:colOff>
      <xdr:row>8</xdr:row>
      <xdr:rowOff>104775</xdr:rowOff>
    </xdr:to>
    <xdr:pic>
      <xdr:nvPicPr>
        <xdr:cNvPr id="3" name="Bilde 2">
          <a:extLst>
            <a:ext uri="{FF2B5EF4-FFF2-40B4-BE49-F238E27FC236}">
              <a16:creationId xmlns:a16="http://schemas.microsoft.com/office/drawing/2014/main" id="{7DE938EE-EFB9-F280-7601-58BA68DF15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209550"/>
          <a:ext cx="10858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19052</xdr:colOff>
      <xdr:row>10</xdr:row>
      <xdr:rowOff>142875</xdr:rowOff>
    </xdr:from>
    <xdr:to>
      <xdr:col>14</xdr:col>
      <xdr:colOff>542926</xdr:colOff>
      <xdr:row>127</xdr:row>
      <xdr:rowOff>95250</xdr:rowOff>
    </xdr:to>
    <xdr:sp macro="" textlink="">
      <xdr:nvSpPr>
        <xdr:cNvPr id="4" name="Rektangel 3">
          <a:extLst>
            <a:ext uri="{FF2B5EF4-FFF2-40B4-BE49-F238E27FC236}">
              <a16:creationId xmlns:a16="http://schemas.microsoft.com/office/drawing/2014/main" id="{073231A5-63E7-21C5-4FAC-FCD5C8D211F1}"/>
            </a:ext>
          </a:extLst>
        </xdr:cNvPr>
        <xdr:cNvSpPr/>
      </xdr:nvSpPr>
      <xdr:spPr>
        <a:xfrm>
          <a:off x="19052" y="1952625"/>
          <a:ext cx="12258674" cy="211264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fontAlgn="t"/>
          <a:r>
            <a:rPr lang="nb-NO" sz="2800" b="1" i="0">
              <a:solidFill>
                <a:sysClr val="windowText" lastClr="000000"/>
              </a:solidFill>
              <a:effectLst/>
              <a:latin typeface="+mj-lt"/>
              <a:ea typeface="+mn-ea"/>
              <a:cs typeface="+mn-cs"/>
            </a:rPr>
            <a:t>Innledning</a:t>
          </a:r>
        </a:p>
        <a:p>
          <a:pPr fontAlgn="t"/>
          <a:r>
            <a:rPr lang="nb-NO" sz="1400" b="0" i="0">
              <a:solidFill>
                <a:sysClr val="windowText" lastClr="000000"/>
              </a:solidFill>
              <a:effectLst/>
              <a:latin typeface="+mn-lt"/>
              <a:ea typeface="+mn-ea"/>
              <a:cs typeface="+mn-cs"/>
            </a:rPr>
            <a:t>Dette skjemaet er utarbeidet for bruk i konkurranser om anleggsgjennomføring i Drammen</a:t>
          </a:r>
          <a:r>
            <a:rPr lang="nb-NO" sz="1400" b="0" i="0" baseline="0">
              <a:solidFill>
                <a:sysClr val="windowText" lastClr="000000"/>
              </a:solidFill>
              <a:effectLst/>
              <a:latin typeface="+mn-lt"/>
              <a:ea typeface="+mn-ea"/>
              <a:cs typeface="+mn-cs"/>
            </a:rPr>
            <a:t> kommunes</a:t>
          </a:r>
          <a:r>
            <a:rPr lang="nb-NO" sz="1400" b="0" i="0">
              <a:solidFill>
                <a:sysClr val="windowText" lastClr="000000"/>
              </a:solidFill>
              <a:effectLst/>
              <a:latin typeface="+mn-lt"/>
              <a:ea typeface="+mn-ea"/>
              <a:cs typeface="+mn-cs"/>
            </a:rPr>
            <a:t> infrastrukturprosjekter. </a:t>
          </a:r>
        </a:p>
        <a:p>
          <a:pPr fontAlgn="t"/>
          <a:r>
            <a:rPr lang="nb-NO" sz="1400" b="0" i="0">
              <a:solidFill>
                <a:sysClr val="windowText" lastClr="000000"/>
              </a:solidFill>
              <a:effectLst/>
              <a:latin typeface="+mn-lt"/>
              <a:ea typeface="+mn-ea"/>
              <a:cs typeface="+mn-cs"/>
            </a:rPr>
            <a:t>Formålet med skjemaet er å sikre en strukturert, sammenlignbar og etterprøvbar innhenting av informasjon fra tilbydere i konkurransefasen, i tråd med gjeldende regelverk og føringer for offentlige anskaffelser.</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Opplysningene som etterspørres i skjemaet skal gi kommunen et helhetlig og konsistent grunnlag for å vurdere tilbudene oppimot hverandre.</a:t>
          </a:r>
        </a:p>
        <a:p>
          <a:pPr fontAlgn="t"/>
          <a:r>
            <a:rPr lang="nb-NO" sz="1400" b="0" i="0">
              <a:solidFill>
                <a:sysClr val="windowText" lastClr="000000"/>
              </a:solidFill>
              <a:effectLst/>
              <a:latin typeface="+mn-lt"/>
              <a:ea typeface="+mn-ea"/>
              <a:cs typeface="+mn-cs"/>
            </a:rPr>
            <a:t>Skjemaet inngår som en del av konkurransegrunnlaget og skal fylles ut i samsvar med instruksene i konkurransen.</a:t>
          </a:r>
        </a:p>
        <a:p>
          <a:pPr fontAlgn="t"/>
          <a:r>
            <a:rPr lang="nb-NO" sz="1400" b="0" i="0">
              <a:solidFill>
                <a:sysClr val="windowText" lastClr="000000"/>
              </a:solidFill>
              <a:effectLst/>
              <a:latin typeface="+mn-lt"/>
              <a:ea typeface="+mn-ea"/>
              <a:cs typeface="+mn-cs"/>
            </a:rPr>
            <a:t>Dersom enkelte opplysninger ikke er tilgjengelige på tilbudstidspunktet, skal dette tydelig angis av tilbyder i de aktuelle kommentarfelt</a:t>
          </a:r>
          <a:r>
            <a:rPr lang="nb-NO" sz="1400" b="0" i="0" baseline="0">
              <a:solidFill>
                <a:sysClr val="windowText" lastClr="000000"/>
              </a:solidFill>
              <a:effectLst/>
              <a:latin typeface="+mn-lt"/>
              <a:ea typeface="+mn-ea"/>
              <a:cs typeface="+mn-cs"/>
            </a:rPr>
            <a:t> i den aktuelle fanen</a:t>
          </a:r>
          <a:r>
            <a:rPr lang="nb-NO" sz="1400" b="0" i="0">
              <a:solidFill>
                <a:sysClr val="windowText" lastClr="000000"/>
              </a:solidFill>
              <a:effectLst/>
              <a:latin typeface="+mn-lt"/>
              <a:ea typeface="+mn-ea"/>
              <a:cs typeface="+mn-cs"/>
            </a:rPr>
            <a:t>.</a:t>
          </a:r>
        </a:p>
        <a:p>
          <a:pPr fontAlgn="t"/>
          <a:endParaRPr lang="nb-NO" sz="1200" b="0" i="0">
            <a:solidFill>
              <a:sysClr val="windowText" lastClr="000000"/>
            </a:solidFill>
            <a:effectLst/>
            <a:latin typeface="+mn-lt"/>
            <a:ea typeface="+mn-ea"/>
            <a:cs typeface="+mn-cs"/>
          </a:endParaRPr>
        </a:p>
        <a:p>
          <a:pPr algn="l"/>
          <a:r>
            <a:rPr lang="nb-NO" sz="1400" baseline="0">
              <a:solidFill>
                <a:sysClr val="windowText" lastClr="000000"/>
              </a:solidFill>
            </a:rPr>
            <a:t>Skjema inneholder tre ark som skal fylles ut av tilbyder:</a:t>
          </a:r>
        </a:p>
        <a:p>
          <a:pPr algn="l"/>
          <a:r>
            <a:rPr lang="nb-NO" sz="1400" baseline="0">
              <a:solidFill>
                <a:sysClr val="windowText" lastClr="000000"/>
              </a:solidFill>
            </a:rPr>
            <a:t>	1. MATERIELL INFO </a:t>
          </a:r>
        </a:p>
        <a:p>
          <a:pPr algn="l"/>
          <a:r>
            <a:rPr lang="nb-NO" sz="1400" baseline="0">
              <a:solidFill>
                <a:sysClr val="windowText" lastClr="000000"/>
              </a:solidFill>
            </a:rPr>
            <a:t>	2. MASKINER OG KJØRETØY INFO </a:t>
          </a:r>
        </a:p>
        <a:p>
          <a:pPr algn="l"/>
          <a:r>
            <a:rPr lang="nb-NO" sz="1400" baseline="0">
              <a:solidFill>
                <a:sysClr val="windowText" lastClr="000000"/>
              </a:solidFill>
            </a:rPr>
            <a:t>	3. MASSEHÅNDTERING INFO </a:t>
          </a:r>
        </a:p>
        <a:p>
          <a:pPr algn="l"/>
          <a:r>
            <a:rPr lang="nb-NO" sz="1400" baseline="0">
              <a:solidFill>
                <a:sysClr val="windowText" lastClr="000000"/>
              </a:solidFill>
            </a:rPr>
            <a:t>I tillegg finnes det et ark med rullegardinlister som tilbyder har mulighet til å redigere ved behov. </a:t>
          </a:r>
        </a:p>
        <a:p>
          <a:pPr fontAlgn="t"/>
          <a:endParaRPr lang="nb-NO" sz="1100" b="1"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Krav til miljødeklarasjoner (EPD)</a:t>
          </a:r>
          <a:endParaRPr lang="nb-NO" sz="1400" b="1">
            <a:solidFill>
              <a:sysClr val="windowText" lastClr="000000"/>
            </a:solidFill>
            <a:effectLst/>
          </a:endParaRPr>
        </a:p>
        <a:p>
          <a:pPr fontAlgn="t"/>
          <a:r>
            <a:rPr lang="nb-NO" sz="1400" b="0" i="0">
              <a:solidFill>
                <a:sysClr val="windowText" lastClr="000000"/>
              </a:solidFill>
              <a:effectLst/>
              <a:latin typeface="+mn-lt"/>
              <a:ea typeface="+mn-ea"/>
              <a:cs typeface="+mn-cs"/>
            </a:rPr>
            <a:t>Der det etterspørres dokumentasjon av klima‑ og miljøpåvirkning for materialer og produkter som inngår i tilbudt anleggsgjennomføring, skal det benyttes miljødeklarasjoner (EPD) utarbeidet i henhold til gjeldende standarder.</a:t>
          </a:r>
          <a:r>
            <a:rPr lang="nb-NO" sz="1400" b="0" i="0" baseline="0">
              <a:solidFill>
                <a:sysClr val="windowText" lastClr="000000"/>
              </a:solidFill>
              <a:effectLst/>
              <a:latin typeface="+mn-lt"/>
              <a:ea typeface="+mn-ea"/>
              <a:cs typeface="+mn-cs"/>
            </a:rPr>
            <a:t> Samtlige EPD'er skal være </a:t>
          </a:r>
          <a:r>
            <a:rPr lang="nb-NO" sz="1400" b="0" i="0">
              <a:solidFill>
                <a:sysClr val="windowText" lastClr="000000"/>
              </a:solidFill>
              <a:effectLst/>
              <a:latin typeface="+mn-lt"/>
              <a:ea typeface="+mn-ea"/>
              <a:cs typeface="+mn-cs"/>
            </a:rPr>
            <a:t>utarbeidet og tredjepartsverifisert i henhold til NS‑EN 15804</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i samsvar med ISO 14025 (Type III miljødeklarasjon), og</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publisert</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gjennom et anerkjent EPD‑program, for eksempel EPD‑Norge eller tilsvarende.</a:t>
          </a:r>
          <a:endParaRPr lang="nb-NO" sz="1400" b="0">
            <a:solidFill>
              <a:sysClr val="windowText" lastClr="000000"/>
            </a:solidFill>
            <a:effectLst/>
          </a:endParaRPr>
        </a:p>
        <a:p>
          <a:pPr fontAlgn="t"/>
          <a:r>
            <a:rPr lang="nb-NO" sz="1400" b="0" i="0">
              <a:solidFill>
                <a:sysClr val="windowText" lastClr="000000"/>
              </a:solidFill>
              <a:effectLst/>
              <a:latin typeface="+mn-lt"/>
              <a:ea typeface="+mn-ea"/>
              <a:cs typeface="+mn-cs"/>
            </a:rPr>
            <a:t>EPD‑ene skal som hovedregel være basert på EN 15804+A2. Dersom EPD etter tidligere versjon benyttes, skal dette tydelig angis i kommentarfeltet til det aktuelle produktet det er levert EPD på.</a:t>
          </a:r>
          <a:endParaRPr lang="nb-NO" sz="1400" baseline="0">
            <a:solidFill>
              <a:sysClr val="windowText" lastClr="000000"/>
            </a:solidFill>
          </a:endParaRPr>
        </a:p>
        <a:p>
          <a:pPr algn="l"/>
          <a:endParaRPr lang="nb-NO" sz="1400" baseline="0">
            <a:solidFill>
              <a:sysClr val="windowText" lastClr="000000"/>
            </a:solidFill>
          </a:endParaRPr>
        </a:p>
        <a:p>
          <a:pPr algn="l"/>
          <a:r>
            <a:rPr lang="nb-NO" sz="2800" b="1" baseline="0">
              <a:solidFill>
                <a:sysClr val="windowText" lastClr="000000"/>
              </a:solidFill>
              <a:latin typeface="+mj-lt"/>
            </a:rPr>
            <a:t>Forklaring av fanene i skjema</a:t>
          </a:r>
          <a:endParaRPr lang="nb-NO" sz="2800" baseline="0">
            <a:solidFill>
              <a:sysClr val="windowText" lastClr="000000"/>
            </a:solidFill>
            <a:latin typeface="+mj-lt"/>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1. MATERIELL INFO</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Denne fanen benyttes til å registrere informasjon om materialer og produkter som tilbyderen planlegger å benytte i gjennomføringen av kontrakten.</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Samtlige </a:t>
          </a:r>
          <a:r>
            <a:rPr kumimoji="0" lang="nb-NO" sz="1400" b="1" i="1" u="none" strike="noStrike" kern="0" cap="none" spc="0" normalizeH="0" baseline="0" noProof="0">
              <a:ln>
                <a:noFill/>
              </a:ln>
              <a:solidFill>
                <a:sysClr val="windowText" lastClr="000000"/>
              </a:solidFill>
              <a:effectLst/>
              <a:uLnTx/>
              <a:uFillTx/>
              <a:latin typeface="+mn-lt"/>
              <a:ea typeface="+mn-ea"/>
              <a:cs typeface="+mn-cs"/>
            </a:rPr>
            <a:t>vesentlige</a:t>
          </a:r>
          <a:r>
            <a:rPr kumimoji="0" lang="nb-NO" sz="1400" b="0" i="0" u="none" strike="noStrike" kern="0" cap="none" spc="0" normalizeH="0" baseline="0" noProof="0">
              <a:ln>
                <a:noFill/>
              </a:ln>
              <a:solidFill>
                <a:sysClr val="windowText" lastClr="000000"/>
              </a:solidFill>
              <a:effectLst/>
              <a:uLnTx/>
              <a:uFillTx/>
              <a:latin typeface="+mn-lt"/>
              <a:ea typeface="+mn-ea"/>
              <a:cs typeface="+mn-cs"/>
            </a:rPr>
            <a:t> produkter innenfor materialkategoriene i rullegardinslisten "materialkategori" skal føres opp og dokumenteres.Fanen er utformet for å gi kommunen et sammenlignbart grunnlag for vurdering av materialvalg og tilhørende klima‑ og miljøpåvirkning i tilbudene.</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Masser inngår ikke i denne fanen, men håndteres i egen fane for massehåndtering.</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Følgende grensekriterier gjelder: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inntil 1 % av utslipp/masse/energi per enkeltmateriale kan utelates ved mangelfulle data;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Produkter som vurderes som </a:t>
          </a:r>
          <a:r>
            <a:rPr kumimoji="0" lang="nb-NO" sz="1400" b="1" i="0" u="none" strike="noStrike" kern="0" cap="none" spc="0" normalizeH="0" baseline="0" noProof="0">
              <a:ln>
                <a:noFill/>
              </a:ln>
              <a:solidFill>
                <a:sysClr val="windowText" lastClr="000000"/>
              </a:solidFill>
              <a:effectLst/>
              <a:uLnTx/>
              <a:uFillTx/>
              <a:latin typeface="+mn-lt"/>
              <a:ea typeface="+mn-ea"/>
              <a:cs typeface="+mn-cs"/>
            </a:rPr>
            <a:t>uvesentlige</a:t>
          </a:r>
          <a:r>
            <a:rPr kumimoji="0" lang="nb-NO" sz="1400" b="0" i="0" u="none" strike="noStrike" kern="0" cap="none" spc="0" normalizeH="0" baseline="0" noProof="0">
              <a:ln>
                <a:noFill/>
              </a:ln>
              <a:solidFill>
                <a:sysClr val="windowText" lastClr="000000"/>
              </a:solidFill>
              <a:effectLst/>
              <a:uLnTx/>
              <a:uFillTx/>
              <a:latin typeface="+mn-lt"/>
              <a:ea typeface="+mn-ea"/>
              <a:cs typeface="+mn-cs"/>
            </a:rPr>
            <a:t> mtp utslipp kan utelates med mindre det er snakk om store mengder av produktet. Produkter som er utelatt 	skal skrives ned i "liste over utelatte produkter" og utelatelsen skal begrunnes.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Materialer med høy utslippsfaktor per enhet skal vurderes særskilt, selv ved små mengder</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Det er lagt opp til at man kan fylle inn flere produkter for hver materialkategori.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For like produkter med ulike produsenter skal produktet fra begge produsenter oppgis, og det skal anslås en mengde forbruk av de aktuelle produktene fra hver produsent. </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For hvert produkt skal det, der det er tilgjengelig, oppgis estimerte produksjonsutslipp (A1-A3) fra gyldig miljødeklarasjon (EPD). Ved manglende utfylling settes estimert produksjonsutslipp lik 1,5 ganger høyeste leverte produksjonsutslipp på tilsvarende produkt i den aktuelle konkurransen. Det skal også fylles ut produksjonsregion og koordinater til produksjonssted. Ved kjent produksjonsadresse, eksempelvis der denne er oppgitt i EPD eller man kjenner til adresse til fabrikk, settes koordinatene til aktuell adresse. Ved ukjent adresse velger man et punkt i (prioritert rekkefølge etter tilgjengelig informasjon og kunnskap) by, region, land eller verdensdel der produksjonen skjer. Det skal også angis antall km fra dette punktet til prosjektlokasjon. Dersom man har tilgjengelig utslippstall for transport (A4) i EPD kan også dette fylles ut i henhold til forklaringen i selve arket. Ved manglende utfylling settes estimert utslipp fra transport lik 1,5 ganger høyeste leverte transportutslipp på tilsvarende produkt i den aktuelle konkurransen. </a:t>
          </a:r>
          <a:endParaRPr kumimoji="0" lang="nb-NO" sz="14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Ombruk:</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Det er lagt opp til at tilbyder kan angi hvorvidt produktene som tilbys er ombruk. For ombruk skal transportavstand fra gjenbrukslager til prosjektlokasjon angis.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Ved bruk av ombrukte materialer og komponenter kan utslippsfaktor for A1–A3 settes til 10 % av tilsvarende nytt produkt. Skriv i kommentarfeltet hvilken dokumentasjon som er lagt til grunn for det tilsvarende produktet. </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Kommentarfelt: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Følgende ønsker vi at fylles ut i kommentarfeltet.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Metode for beregning av mengde av valgt enhet i prosjektet</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Valg av dokumentasjon for tilsvarende produkter ved ombruk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Begrunnelse for eventuelt manglende dokumentasjon, eller alternativ dokumentasjon som ikke er tredjepartsverifisert EPD.</a:t>
          </a:r>
        </a:p>
        <a:p>
          <a:pPr fontAlgn="t"/>
          <a:endParaRPr lang="nb-NO" sz="1400" b="1"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2. MASKINER OG KJØRETØY INFO</a:t>
          </a:r>
        </a:p>
        <a:p>
          <a:pPr fontAlgn="t"/>
          <a:r>
            <a:rPr lang="nb-NO" sz="1400" b="0" i="0">
              <a:solidFill>
                <a:sysClr val="windowText" lastClr="000000"/>
              </a:solidFill>
              <a:effectLst/>
              <a:latin typeface="+mn-lt"/>
              <a:ea typeface="+mn-ea"/>
              <a:cs typeface="+mn-cs"/>
            </a:rPr>
            <a:t>Denne fanen brukes til å angi maskiner og kjøretøy som tilbyderen legger til grunn i tilbudt anleggsgjennomføring.</a:t>
          </a:r>
        </a:p>
        <a:p>
          <a:pPr fontAlgn="t"/>
          <a:r>
            <a:rPr lang="nb-NO" sz="1400" b="0" i="0">
              <a:solidFill>
                <a:sysClr val="windowText" lastClr="000000"/>
              </a:solidFill>
              <a:effectLst/>
              <a:latin typeface="+mn-lt"/>
              <a:ea typeface="+mn-ea"/>
              <a:cs typeface="+mn-cs"/>
            </a:rPr>
            <a:t>Alle maskiner og kjøretøy over 5 tonn som inngår i tilbudet skal føres opp.</a:t>
          </a:r>
        </a:p>
        <a:p>
          <a:pPr fontAlgn="t"/>
          <a:r>
            <a:rPr lang="nb-NO" sz="1400" b="0" i="0">
              <a:solidFill>
                <a:sysClr val="windowText" lastClr="000000"/>
              </a:solidFill>
              <a:effectLst/>
              <a:latin typeface="+mn-lt"/>
              <a:ea typeface="+mn-ea"/>
              <a:cs typeface="+mn-cs"/>
            </a:rPr>
            <a:t>Opplysninger om maskintype, størrelse, energibærer, anslått bruk (timer eller kilometer) og anslått forbruk av valgte energibærer skal fylles ut.</a:t>
          </a:r>
        </a:p>
        <a:p>
          <a:pPr fontAlgn="t"/>
          <a:r>
            <a:rPr lang="nb-NO" sz="1400" b="0" i="0">
              <a:solidFill>
                <a:sysClr val="windowText" lastClr="000000"/>
              </a:solidFill>
              <a:effectLst/>
              <a:latin typeface="+mn-lt"/>
              <a:ea typeface="+mn-ea"/>
              <a:cs typeface="+mn-cs"/>
            </a:rPr>
            <a:t>Mindre utstyr og øvrig forbruk som ikke spesifiseres maskin for maskin kan inngå i en samlet «annet»‑kategori. Det finnes en annet-kategori per energibærer. </a:t>
          </a:r>
        </a:p>
        <a:p>
          <a:pPr fontAlgn="t"/>
          <a:r>
            <a:rPr lang="nb-NO" sz="1400" b="0" i="0">
              <a:solidFill>
                <a:sysClr val="windowText" lastClr="000000"/>
              </a:solidFill>
              <a:effectLst/>
              <a:latin typeface="+mn-lt"/>
              <a:ea typeface="+mn-ea"/>
              <a:cs typeface="+mn-cs"/>
            </a:rPr>
            <a:t>I denne fanen dokumenterer tilbyder en andel utslippsfritt anlegg. Denne andelen er bindende for konkurranser med tildelingskrav om utslippsfri andel. For konkurranser med krav om en utslippsfri andel, uten tildelingskriterie i tillegg, er det den utslippsfrie andelen i kravet som er bindende.</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Alt drivstoff- og energiforbruk i prosjektet skal rapporteres etter kommunens mal, og omregnes til kWt med de samme omregningsfaktorene som i tilbudsfase, og tilbyder forplikter seg til å nå bindende andel utslippsfritt anlegg. </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Det taes utganspunkt i drivstoff-forbruk i beregningene, som innebærer at man ikke nødvendigvis vil oppnå 50% utslippsfritt anlegg når 50% av driftstimene eller kjørte km i prosjektet er utslippsfrie. Dette er fordi ulike motorer har ulike effekttap, og elektriske motorer generelt er mer effektive enn motorer som drives av ulike typer drivstoff. </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Hydrogen og elektrisitet likestilles som utslippsfrie teknologier på samme måte som DFØ har gjort det i sine maler. For biogass teller 90% av omregnede kwt som utslippsfritt. Omregningsfaktorer for energibærere er basert på Miljødirektoratets nasjonale standardfaktorer (nedre brennverdi) og følger metodikk brukt i norske klimaregnskap og DFØs veiledning for klimahensyn i offentlige anskaffelser.</a:t>
          </a:r>
        </a:p>
        <a:p>
          <a:pPr fontAlgn="t"/>
          <a:endParaRPr lang="nb-NO" sz="1400" b="0"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3. MASSEHÅNDTERING INFO</a:t>
          </a:r>
        </a:p>
        <a:p>
          <a:pPr fontAlgn="t"/>
          <a:r>
            <a:rPr lang="nb-NO" sz="1400" b="0" i="0">
              <a:solidFill>
                <a:sysClr val="windowText" lastClr="000000"/>
              </a:solidFill>
              <a:effectLst/>
              <a:latin typeface="+mn-lt"/>
              <a:ea typeface="+mn-ea"/>
              <a:cs typeface="+mn-cs"/>
            </a:rPr>
            <a:t>Denne fanen benyttes til å beskrive tilbyders planlagte løsning for håndtering av masser i anleggsfasen.</a:t>
          </a:r>
        </a:p>
        <a:p>
          <a:pPr fontAlgn="t"/>
          <a:r>
            <a:rPr lang="nb-NO" sz="1400" b="0" i="0">
              <a:solidFill>
                <a:sysClr val="windowText" lastClr="000000"/>
              </a:solidFill>
              <a:effectLst/>
              <a:latin typeface="+mn-lt"/>
              <a:ea typeface="+mn-ea"/>
              <a:cs typeface="+mn-cs"/>
            </a:rPr>
            <a:t>Alle relevante transportetapper for masser inn og ut av anleggsområdet skal føres</a:t>
          </a:r>
          <a:r>
            <a:rPr lang="nb-NO" sz="1400" b="0" i="0" baseline="0">
              <a:solidFill>
                <a:sysClr val="windowText" lastClr="000000"/>
              </a:solidFill>
              <a:effectLst/>
              <a:latin typeface="+mn-lt"/>
              <a:ea typeface="+mn-ea"/>
              <a:cs typeface="+mn-cs"/>
            </a:rPr>
            <a:t> inn</a:t>
          </a:r>
          <a:r>
            <a:rPr lang="nb-NO" sz="1400" b="0" i="0">
              <a:solidFill>
                <a:sysClr val="windowText" lastClr="000000"/>
              </a:solidFill>
              <a:effectLst/>
              <a:latin typeface="+mn-lt"/>
              <a:ea typeface="+mn-ea"/>
              <a:cs typeface="+mn-cs"/>
            </a:rPr>
            <a:t>. Transportetapper for internkjøring</a:t>
          </a:r>
          <a:r>
            <a:rPr lang="nb-NO" sz="1400" b="0" i="0" baseline="0">
              <a:solidFill>
                <a:sysClr val="windowText" lastClr="000000"/>
              </a:solidFill>
              <a:effectLst/>
              <a:latin typeface="+mn-lt"/>
              <a:ea typeface="+mn-ea"/>
              <a:cs typeface="+mn-cs"/>
            </a:rPr>
            <a:t> skal ikke føres inn. </a:t>
          </a:r>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Her skal</a:t>
          </a:r>
          <a:r>
            <a:rPr lang="nb-NO" sz="1400" b="0" i="0" baseline="0">
              <a:solidFill>
                <a:sysClr val="windowText" lastClr="000000"/>
              </a:solidFill>
              <a:effectLst/>
              <a:latin typeface="+mn-lt"/>
              <a:ea typeface="+mn-ea"/>
              <a:cs typeface="+mn-cs"/>
            </a:rPr>
            <a:t> også forbruk av ulike massetyper med utslipp fra behandling/produksjon oppføres i egen tabell til høyre i arket. Transportutslipp beregnes ikke, da transport av masser er en del av beregningsgrunnlaget under maskiner og kjøretøy. Gjenbruksmasser som gjenbrukes direkte fra dette eller andre prosjekter skal ikke føres opp i tilbudsfase, men dokumenteres i rapportering i gjennomføringsfase. </a:t>
          </a:r>
          <a:endParaRPr lang="nb-NO" sz="1400" b="0" i="0">
            <a:solidFill>
              <a:sysClr val="windowText" lastClr="000000"/>
            </a:solidFill>
            <a:effectLst/>
            <a:latin typeface="+mn-lt"/>
            <a:ea typeface="+mn-ea"/>
            <a:cs typeface="+mn-cs"/>
          </a:endParaRPr>
        </a:p>
        <a:p>
          <a:pPr fontAlgn="t"/>
          <a:endParaRPr lang="nb-NO" sz="1400" b="0"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4. RULLEGARDINLISTER REDIGERBAR</a:t>
          </a:r>
        </a:p>
        <a:p>
          <a:pPr fontAlgn="t"/>
          <a:r>
            <a:rPr lang="nb-NO" sz="1400" b="0" i="0">
              <a:solidFill>
                <a:sysClr val="windowText" lastClr="000000"/>
              </a:solidFill>
              <a:effectLst/>
              <a:latin typeface="+mn-lt"/>
              <a:ea typeface="+mn-ea"/>
              <a:cs typeface="+mn-cs"/>
            </a:rPr>
            <a:t>Denne fanen inneholder en forhåndsdefinert liste som brukes til rullegardinvalg for oppgit enhet i EPD. Her er det mulighet for å legge til en enheter dersom man ikke finner rett enhet i rullegardinslista. </a:t>
          </a:r>
        </a:p>
        <a:p>
          <a:pPr algn="l"/>
          <a:endParaRPr lang="nb-NO"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3929684</xdr:rowOff>
    </xdr:from>
    <xdr:to>
      <xdr:col>0</xdr:col>
      <xdr:colOff>2049568</xdr:colOff>
      <xdr:row>2</xdr:row>
      <xdr:rowOff>225271</xdr:rowOff>
    </xdr:to>
    <xdr:pic>
      <xdr:nvPicPr>
        <xdr:cNvPr id="3" name="Bilde 5">
          <a:extLst>
            <a:ext uri="{FF2B5EF4-FFF2-40B4-BE49-F238E27FC236}">
              <a16:creationId xmlns:a16="http://schemas.microsoft.com/office/drawing/2014/main" id="{320C209B-2C51-4F14-AF43-57401BE845A0}"/>
            </a:ext>
          </a:extLst>
        </xdr:cNvPr>
        <xdr:cNvPicPr>
          <a:picLocks noChangeAspect="1"/>
        </xdr:cNvPicPr>
      </xdr:nvPicPr>
      <xdr:blipFill>
        <a:blip xmlns:r="http://schemas.openxmlformats.org/officeDocument/2006/relationships" r:embed="rId1"/>
        <a:stretch>
          <a:fillRect/>
        </a:stretch>
      </xdr:blipFill>
      <xdr:spPr>
        <a:xfrm>
          <a:off x="104775" y="3929684"/>
          <a:ext cx="1944793" cy="1334312"/>
        </a:xfrm>
        <a:prstGeom prst="rect">
          <a:avLst/>
        </a:prstGeom>
      </xdr:spPr>
    </xdr:pic>
    <xdr:clientData/>
  </xdr:twoCellAnchor>
  <xdr:twoCellAnchor editAs="oneCell">
    <xdr:from>
      <xdr:col>1</xdr:col>
      <xdr:colOff>1430407</xdr:colOff>
      <xdr:row>0</xdr:row>
      <xdr:rowOff>3552825</xdr:rowOff>
    </xdr:from>
    <xdr:to>
      <xdr:col>3</xdr:col>
      <xdr:colOff>339398</xdr:colOff>
      <xdr:row>2</xdr:row>
      <xdr:rowOff>366617</xdr:rowOff>
    </xdr:to>
    <xdr:pic>
      <xdr:nvPicPr>
        <xdr:cNvPr id="5" name="Bilde 18">
          <a:extLst>
            <a:ext uri="{FF2B5EF4-FFF2-40B4-BE49-F238E27FC236}">
              <a16:creationId xmlns:a16="http://schemas.microsoft.com/office/drawing/2014/main" id="{B8DE6F3F-C710-45E9-A2A0-C78B988B610A}"/>
            </a:ext>
          </a:extLst>
        </xdr:cNvPr>
        <xdr:cNvPicPr>
          <a:picLocks noChangeAspect="1"/>
        </xdr:cNvPicPr>
      </xdr:nvPicPr>
      <xdr:blipFill>
        <a:blip xmlns:r="http://schemas.openxmlformats.org/officeDocument/2006/relationships" r:embed="rId2"/>
        <a:stretch>
          <a:fillRect/>
        </a:stretch>
      </xdr:blipFill>
      <xdr:spPr>
        <a:xfrm>
          <a:off x="3668782" y="3552825"/>
          <a:ext cx="2595166" cy="1852517"/>
        </a:xfrm>
        <a:prstGeom prst="rect">
          <a:avLst/>
        </a:prstGeom>
      </xdr:spPr>
    </xdr:pic>
    <xdr:clientData/>
  </xdr:twoCellAnchor>
  <xdr:twoCellAnchor editAs="oneCell">
    <xdr:from>
      <xdr:col>0</xdr:col>
      <xdr:colOff>1903757</xdr:colOff>
      <xdr:row>0</xdr:row>
      <xdr:rowOff>2561397</xdr:rowOff>
    </xdr:from>
    <xdr:to>
      <xdr:col>2</xdr:col>
      <xdr:colOff>118478</xdr:colOff>
      <xdr:row>2</xdr:row>
      <xdr:rowOff>216510</xdr:rowOff>
    </xdr:to>
    <xdr:pic>
      <xdr:nvPicPr>
        <xdr:cNvPr id="6" name="Bilde 21">
          <a:extLst>
            <a:ext uri="{FF2B5EF4-FFF2-40B4-BE49-F238E27FC236}">
              <a16:creationId xmlns:a16="http://schemas.microsoft.com/office/drawing/2014/main" id="{E4D2A5EA-DDF9-4514-BD96-E4DF13D39FEB}"/>
            </a:ext>
          </a:extLst>
        </xdr:cNvPr>
        <xdr:cNvPicPr>
          <a:picLocks noChangeAspect="1"/>
        </xdr:cNvPicPr>
      </xdr:nvPicPr>
      <xdr:blipFill>
        <a:blip xmlns:r="http://schemas.openxmlformats.org/officeDocument/2006/relationships" r:embed="rId3"/>
        <a:stretch>
          <a:fillRect/>
        </a:stretch>
      </xdr:blipFill>
      <xdr:spPr>
        <a:xfrm>
          <a:off x="1903757" y="2561397"/>
          <a:ext cx="1948521" cy="2693838"/>
        </a:xfrm>
        <a:prstGeom prst="rect">
          <a:avLst/>
        </a:prstGeom>
      </xdr:spPr>
    </xdr:pic>
    <xdr:clientData/>
  </xdr:twoCellAnchor>
  <xdr:twoCellAnchor editAs="oneCell">
    <xdr:from>
      <xdr:col>2</xdr:col>
      <xdr:colOff>1754671</xdr:colOff>
      <xdr:row>0</xdr:row>
      <xdr:rowOff>1840395</xdr:rowOff>
    </xdr:from>
    <xdr:to>
      <xdr:col>4</xdr:col>
      <xdr:colOff>743223</xdr:colOff>
      <xdr:row>2</xdr:row>
      <xdr:rowOff>257574</xdr:rowOff>
    </xdr:to>
    <xdr:pic>
      <xdr:nvPicPr>
        <xdr:cNvPr id="7" name="Bilde 24">
          <a:extLst>
            <a:ext uri="{FF2B5EF4-FFF2-40B4-BE49-F238E27FC236}">
              <a16:creationId xmlns:a16="http://schemas.microsoft.com/office/drawing/2014/main" id="{22905EDC-15F8-4B78-8E43-1B3B988E8D3E}"/>
            </a:ext>
          </a:extLst>
        </xdr:cNvPr>
        <xdr:cNvPicPr>
          <a:picLocks noChangeAspect="1"/>
        </xdr:cNvPicPr>
      </xdr:nvPicPr>
      <xdr:blipFill>
        <a:blip xmlns:r="http://schemas.openxmlformats.org/officeDocument/2006/relationships" r:embed="rId4"/>
        <a:stretch>
          <a:fillRect/>
        </a:stretch>
      </xdr:blipFill>
      <xdr:spPr>
        <a:xfrm>
          <a:off x="5488471" y="1840395"/>
          <a:ext cx="2198477" cy="3455904"/>
        </a:xfrm>
        <a:prstGeom prst="rect">
          <a:avLst/>
        </a:prstGeom>
      </xdr:spPr>
    </xdr:pic>
    <xdr:clientData/>
  </xdr:twoCellAnchor>
  <xdr:twoCellAnchor editAs="oneCell">
    <xdr:from>
      <xdr:col>4</xdr:col>
      <xdr:colOff>181390</xdr:colOff>
      <xdr:row>0</xdr:row>
      <xdr:rowOff>3530462</xdr:rowOff>
    </xdr:from>
    <xdr:to>
      <xdr:col>5</xdr:col>
      <xdr:colOff>159049</xdr:colOff>
      <xdr:row>2</xdr:row>
      <xdr:rowOff>289385</xdr:rowOff>
    </xdr:to>
    <xdr:pic>
      <xdr:nvPicPr>
        <xdr:cNvPr id="8" name="Bilde 27">
          <a:extLst>
            <a:ext uri="{FF2B5EF4-FFF2-40B4-BE49-F238E27FC236}">
              <a16:creationId xmlns:a16="http://schemas.microsoft.com/office/drawing/2014/main" id="{C2F83ED2-47F0-4600-907B-50052F1594EC}"/>
            </a:ext>
          </a:extLst>
        </xdr:cNvPr>
        <xdr:cNvPicPr>
          <a:picLocks noChangeAspect="1"/>
        </xdr:cNvPicPr>
      </xdr:nvPicPr>
      <xdr:blipFill>
        <a:blip xmlns:r="http://schemas.openxmlformats.org/officeDocument/2006/relationships" r:embed="rId5"/>
        <a:stretch>
          <a:fillRect/>
        </a:stretch>
      </xdr:blipFill>
      <xdr:spPr>
        <a:xfrm>
          <a:off x="7125115" y="3530462"/>
          <a:ext cx="2168409" cy="1797648"/>
        </a:xfrm>
        <a:prstGeom prst="rect">
          <a:avLst/>
        </a:prstGeom>
      </xdr:spPr>
    </xdr:pic>
    <xdr:clientData/>
  </xdr:twoCellAnchor>
  <xdr:twoCellAnchor editAs="oneCell">
    <xdr:from>
      <xdr:col>4</xdr:col>
      <xdr:colOff>2176670</xdr:colOff>
      <xdr:row>0</xdr:row>
      <xdr:rowOff>2369654</xdr:rowOff>
    </xdr:from>
    <xdr:to>
      <xdr:col>8</xdr:col>
      <xdr:colOff>636955</xdr:colOff>
      <xdr:row>2</xdr:row>
      <xdr:rowOff>201566</xdr:rowOff>
    </xdr:to>
    <xdr:pic>
      <xdr:nvPicPr>
        <xdr:cNvPr id="9" name="Bilde 30">
          <a:extLst>
            <a:ext uri="{FF2B5EF4-FFF2-40B4-BE49-F238E27FC236}">
              <a16:creationId xmlns:a16="http://schemas.microsoft.com/office/drawing/2014/main" id="{6BBFAAC3-DAC7-48F7-A6F8-D63B3A06D516}"/>
            </a:ext>
          </a:extLst>
        </xdr:cNvPr>
        <xdr:cNvPicPr>
          <a:picLocks noChangeAspect="1"/>
        </xdr:cNvPicPr>
      </xdr:nvPicPr>
      <xdr:blipFill>
        <a:blip xmlns:r="http://schemas.openxmlformats.org/officeDocument/2006/relationships" r:embed="rId6"/>
        <a:stretch>
          <a:fillRect/>
        </a:stretch>
      </xdr:blipFill>
      <xdr:spPr>
        <a:xfrm>
          <a:off x="9120395" y="2369654"/>
          <a:ext cx="2165510" cy="2870637"/>
        </a:xfrm>
        <a:prstGeom prst="rect">
          <a:avLst/>
        </a:prstGeom>
      </xdr:spPr>
    </xdr:pic>
    <xdr:clientData/>
  </xdr:twoCellAnchor>
  <xdr:twoCellAnchor editAs="oneCell">
    <xdr:from>
      <xdr:col>8</xdr:col>
      <xdr:colOff>2304636</xdr:colOff>
      <xdr:row>0</xdr:row>
      <xdr:rowOff>3946248</xdr:rowOff>
    </xdr:from>
    <xdr:to>
      <xdr:col>11</xdr:col>
      <xdr:colOff>186347</xdr:colOff>
      <xdr:row>2</xdr:row>
      <xdr:rowOff>199159</xdr:rowOff>
    </xdr:to>
    <xdr:pic>
      <xdr:nvPicPr>
        <xdr:cNvPr id="10" name="Bilde 55">
          <a:extLst>
            <a:ext uri="{FF2B5EF4-FFF2-40B4-BE49-F238E27FC236}">
              <a16:creationId xmlns:a16="http://schemas.microsoft.com/office/drawing/2014/main" id="{0344E41C-0AE7-4A9B-98D7-652AD6F2BA28}"/>
            </a:ext>
          </a:extLst>
        </xdr:cNvPr>
        <xdr:cNvPicPr>
          <a:picLocks noChangeAspect="1"/>
        </xdr:cNvPicPr>
      </xdr:nvPicPr>
      <xdr:blipFill>
        <a:blip xmlns:r="http://schemas.openxmlformats.org/officeDocument/2006/relationships" r:embed="rId7"/>
        <a:stretch>
          <a:fillRect/>
        </a:stretch>
      </xdr:blipFill>
      <xdr:spPr>
        <a:xfrm>
          <a:off x="12953586" y="3946248"/>
          <a:ext cx="2339411" cy="1291636"/>
        </a:xfrm>
        <a:prstGeom prst="rect">
          <a:avLst/>
        </a:prstGeom>
      </xdr:spPr>
    </xdr:pic>
    <xdr:clientData/>
  </xdr:twoCellAnchor>
  <xdr:twoCellAnchor editAs="oneCell">
    <xdr:from>
      <xdr:col>8</xdr:col>
      <xdr:colOff>412889</xdr:colOff>
      <xdr:row>0</xdr:row>
      <xdr:rowOff>1979129</xdr:rowOff>
    </xdr:from>
    <xdr:to>
      <xdr:col>12</xdr:col>
      <xdr:colOff>115883</xdr:colOff>
      <xdr:row>2</xdr:row>
      <xdr:rowOff>213412</xdr:rowOff>
    </xdr:to>
    <xdr:pic>
      <xdr:nvPicPr>
        <xdr:cNvPr id="11" name="Bilde 74">
          <a:extLst>
            <a:ext uri="{FF2B5EF4-FFF2-40B4-BE49-F238E27FC236}">
              <a16:creationId xmlns:a16="http://schemas.microsoft.com/office/drawing/2014/main" id="{74E0556C-680F-4D0F-98F2-A144EE1ADAAB}"/>
            </a:ext>
          </a:extLst>
        </xdr:cNvPr>
        <xdr:cNvPicPr>
          <a:picLocks noChangeAspect="1"/>
        </xdr:cNvPicPr>
      </xdr:nvPicPr>
      <xdr:blipFill>
        <a:blip xmlns:r="http://schemas.openxmlformats.org/officeDocument/2006/relationships" r:embed="rId8"/>
        <a:stretch>
          <a:fillRect/>
        </a:stretch>
      </xdr:blipFill>
      <xdr:spPr>
        <a:xfrm>
          <a:off x="11061839" y="1979129"/>
          <a:ext cx="5446569" cy="3273008"/>
        </a:xfrm>
        <a:prstGeom prst="rect">
          <a:avLst/>
        </a:prstGeom>
      </xdr:spPr>
    </xdr:pic>
    <xdr:clientData/>
  </xdr:twoCellAnchor>
  <xdr:twoCellAnchor editAs="oneCell">
    <xdr:from>
      <xdr:col>11</xdr:col>
      <xdr:colOff>653498</xdr:colOff>
      <xdr:row>0</xdr:row>
      <xdr:rowOff>0</xdr:rowOff>
    </xdr:from>
    <xdr:to>
      <xdr:col>15</xdr:col>
      <xdr:colOff>538860</xdr:colOff>
      <xdr:row>2</xdr:row>
      <xdr:rowOff>246965</xdr:rowOff>
    </xdr:to>
    <xdr:pic>
      <xdr:nvPicPr>
        <xdr:cNvPr id="12" name="Bilde 11">
          <a:extLst>
            <a:ext uri="{FF2B5EF4-FFF2-40B4-BE49-F238E27FC236}">
              <a16:creationId xmlns:a16="http://schemas.microsoft.com/office/drawing/2014/main" id="{0FCD19F4-84E4-424A-9030-C2028BD4F2F5}"/>
            </a:ext>
          </a:extLst>
        </xdr:cNvPr>
        <xdr:cNvPicPr>
          <a:picLocks noChangeAspect="1"/>
        </xdr:cNvPicPr>
      </xdr:nvPicPr>
      <xdr:blipFill>
        <a:blip xmlns:r="http://schemas.openxmlformats.org/officeDocument/2006/relationships" r:embed="rId9"/>
        <a:stretch>
          <a:fillRect/>
        </a:stretch>
      </xdr:blipFill>
      <xdr:spPr>
        <a:xfrm>
          <a:off x="15760148" y="0"/>
          <a:ext cx="4895512" cy="5285690"/>
        </a:xfrm>
        <a:prstGeom prst="rect">
          <a:avLst/>
        </a:prstGeom>
      </xdr:spPr>
    </xdr:pic>
    <xdr:clientData/>
  </xdr:twoCellAnchor>
  <xdr:twoCellAnchor editAs="oneCell">
    <xdr:from>
      <xdr:col>12</xdr:col>
      <xdr:colOff>443948</xdr:colOff>
      <xdr:row>0</xdr:row>
      <xdr:rowOff>1914525</xdr:rowOff>
    </xdr:from>
    <xdr:to>
      <xdr:col>15</xdr:col>
      <xdr:colOff>926278</xdr:colOff>
      <xdr:row>2</xdr:row>
      <xdr:rowOff>131346</xdr:rowOff>
    </xdr:to>
    <xdr:pic>
      <xdr:nvPicPr>
        <xdr:cNvPr id="13" name="Bilde 12">
          <a:extLst>
            <a:ext uri="{FF2B5EF4-FFF2-40B4-BE49-F238E27FC236}">
              <a16:creationId xmlns:a16="http://schemas.microsoft.com/office/drawing/2014/main" id="{E01D4B99-A45D-4C9A-AF48-28D5DF1A903C}"/>
            </a:ext>
          </a:extLst>
        </xdr:cNvPr>
        <xdr:cNvPicPr>
          <a:picLocks noChangeAspect="1"/>
        </xdr:cNvPicPr>
      </xdr:nvPicPr>
      <xdr:blipFill>
        <a:blip xmlns:r="http://schemas.openxmlformats.org/officeDocument/2006/relationships" r:embed="rId10"/>
        <a:stretch>
          <a:fillRect/>
        </a:stretch>
      </xdr:blipFill>
      <xdr:spPr>
        <a:xfrm>
          <a:off x="16836473" y="1914525"/>
          <a:ext cx="4206605" cy="3255546"/>
        </a:xfrm>
        <a:prstGeom prst="rect">
          <a:avLst/>
        </a:prstGeom>
      </xdr:spPr>
    </xdr:pic>
    <xdr:clientData/>
  </xdr:twoCellAnchor>
  <xdr:twoCellAnchor editAs="oneCell">
    <xdr:from>
      <xdr:col>13</xdr:col>
      <xdr:colOff>196298</xdr:colOff>
      <xdr:row>0</xdr:row>
      <xdr:rowOff>4019550</xdr:rowOff>
    </xdr:from>
    <xdr:to>
      <xdr:col>14</xdr:col>
      <xdr:colOff>1245367</xdr:colOff>
      <xdr:row>2</xdr:row>
      <xdr:rowOff>224517</xdr:rowOff>
    </xdr:to>
    <xdr:pic>
      <xdr:nvPicPr>
        <xdr:cNvPr id="14" name="Bilde 13">
          <a:extLst>
            <a:ext uri="{FF2B5EF4-FFF2-40B4-BE49-F238E27FC236}">
              <a16:creationId xmlns:a16="http://schemas.microsoft.com/office/drawing/2014/main" id="{E3062163-36DC-4DF1-8398-065C750ACC54}"/>
            </a:ext>
          </a:extLst>
        </xdr:cNvPr>
        <xdr:cNvPicPr>
          <a:picLocks noChangeAspect="1"/>
        </xdr:cNvPicPr>
      </xdr:nvPicPr>
      <xdr:blipFill>
        <a:blip xmlns:r="http://schemas.openxmlformats.org/officeDocument/2006/relationships" r:embed="rId11"/>
        <a:stretch>
          <a:fillRect/>
        </a:stretch>
      </xdr:blipFill>
      <xdr:spPr>
        <a:xfrm>
          <a:off x="17731823" y="4019550"/>
          <a:ext cx="2030144" cy="1243692"/>
        </a:xfrm>
        <a:prstGeom prst="rect">
          <a:avLst/>
        </a:prstGeom>
      </xdr:spPr>
    </xdr:pic>
    <xdr:clientData/>
  </xdr:twoCellAnchor>
  <xdr:twoCellAnchor editAs="oneCell">
    <xdr:from>
      <xdr:col>14</xdr:col>
      <xdr:colOff>777323</xdr:colOff>
      <xdr:row>0</xdr:row>
      <xdr:rowOff>4181475</xdr:rowOff>
    </xdr:from>
    <xdr:to>
      <xdr:col>15</xdr:col>
      <xdr:colOff>1317004</xdr:colOff>
      <xdr:row>2</xdr:row>
      <xdr:rowOff>258415</xdr:rowOff>
    </xdr:to>
    <xdr:pic>
      <xdr:nvPicPr>
        <xdr:cNvPr id="15" name="Bilde 14">
          <a:extLst>
            <a:ext uri="{FF2B5EF4-FFF2-40B4-BE49-F238E27FC236}">
              <a16:creationId xmlns:a16="http://schemas.microsoft.com/office/drawing/2014/main" id="{577B81B6-8BEF-423A-A98B-D230E648895D}"/>
            </a:ext>
          </a:extLst>
        </xdr:cNvPr>
        <xdr:cNvPicPr>
          <a:picLocks noChangeAspect="1"/>
        </xdr:cNvPicPr>
      </xdr:nvPicPr>
      <xdr:blipFill>
        <a:blip xmlns:r="http://schemas.openxmlformats.org/officeDocument/2006/relationships" r:embed="rId12"/>
        <a:stretch>
          <a:fillRect/>
        </a:stretch>
      </xdr:blipFill>
      <xdr:spPr>
        <a:xfrm>
          <a:off x="19293923" y="4181475"/>
          <a:ext cx="2139881" cy="1115665"/>
        </a:xfrm>
        <a:prstGeom prst="rect">
          <a:avLst/>
        </a:prstGeom>
      </xdr:spPr>
    </xdr:pic>
    <xdr:clientData/>
  </xdr:twoCellAnchor>
  <xdr:twoCellAnchor editAs="oneCell">
    <xdr:from>
      <xdr:col>15</xdr:col>
      <xdr:colOff>1044023</xdr:colOff>
      <xdr:row>0</xdr:row>
      <xdr:rowOff>2895600</xdr:rowOff>
    </xdr:from>
    <xdr:to>
      <xdr:col>16</xdr:col>
      <xdr:colOff>1141313</xdr:colOff>
      <xdr:row>2</xdr:row>
      <xdr:rowOff>319872</xdr:rowOff>
    </xdr:to>
    <xdr:pic>
      <xdr:nvPicPr>
        <xdr:cNvPr id="16" name="Bilde 15">
          <a:extLst>
            <a:ext uri="{FF2B5EF4-FFF2-40B4-BE49-F238E27FC236}">
              <a16:creationId xmlns:a16="http://schemas.microsoft.com/office/drawing/2014/main" id="{79AFCE47-2C40-4826-836D-F45FC849FEEA}"/>
            </a:ext>
          </a:extLst>
        </xdr:cNvPr>
        <xdr:cNvPicPr>
          <a:picLocks noChangeAspect="1"/>
        </xdr:cNvPicPr>
      </xdr:nvPicPr>
      <xdr:blipFill>
        <a:blip xmlns:r="http://schemas.openxmlformats.org/officeDocument/2006/relationships" r:embed="rId13"/>
        <a:stretch>
          <a:fillRect/>
        </a:stretch>
      </xdr:blipFill>
      <xdr:spPr>
        <a:xfrm>
          <a:off x="21160823" y="2895600"/>
          <a:ext cx="1554615" cy="2462997"/>
        </a:xfrm>
        <a:prstGeom prst="rect">
          <a:avLst/>
        </a:prstGeom>
      </xdr:spPr>
    </xdr:pic>
    <xdr:clientData/>
  </xdr:twoCellAnchor>
  <xdr:twoCellAnchor editAs="oneCell">
    <xdr:from>
      <xdr:col>16</xdr:col>
      <xdr:colOff>901148</xdr:colOff>
      <xdr:row>0</xdr:row>
      <xdr:rowOff>1133475</xdr:rowOff>
    </xdr:from>
    <xdr:to>
      <xdr:col>17</xdr:col>
      <xdr:colOff>891768</xdr:colOff>
      <xdr:row>2</xdr:row>
      <xdr:rowOff>246486</xdr:rowOff>
    </xdr:to>
    <xdr:pic>
      <xdr:nvPicPr>
        <xdr:cNvPr id="17" name="Bilde 16">
          <a:extLst>
            <a:ext uri="{FF2B5EF4-FFF2-40B4-BE49-F238E27FC236}">
              <a16:creationId xmlns:a16="http://schemas.microsoft.com/office/drawing/2014/main" id="{36F722F3-FF32-414D-89A6-E2C1953DCE1D}"/>
            </a:ext>
          </a:extLst>
        </xdr:cNvPr>
        <xdr:cNvPicPr>
          <a:picLocks noChangeAspect="1"/>
        </xdr:cNvPicPr>
      </xdr:nvPicPr>
      <xdr:blipFill>
        <a:blip xmlns:r="http://schemas.openxmlformats.org/officeDocument/2006/relationships" r:embed="rId14"/>
        <a:stretch>
          <a:fillRect/>
        </a:stretch>
      </xdr:blipFill>
      <xdr:spPr>
        <a:xfrm>
          <a:off x="22475273" y="1133475"/>
          <a:ext cx="1676545" cy="4151736"/>
        </a:xfrm>
        <a:prstGeom prst="rect">
          <a:avLst/>
        </a:prstGeom>
      </xdr:spPr>
    </xdr:pic>
    <xdr:clientData/>
  </xdr:twoCellAnchor>
  <xdr:twoCellAnchor editAs="oneCell">
    <xdr:from>
      <xdr:col>17</xdr:col>
      <xdr:colOff>739223</xdr:colOff>
      <xdr:row>0</xdr:row>
      <xdr:rowOff>2838450</xdr:rowOff>
    </xdr:from>
    <xdr:to>
      <xdr:col>18</xdr:col>
      <xdr:colOff>1041193</xdr:colOff>
      <xdr:row>2</xdr:row>
      <xdr:rowOff>232240</xdr:rowOff>
    </xdr:to>
    <xdr:pic>
      <xdr:nvPicPr>
        <xdr:cNvPr id="18" name="Bilde 17">
          <a:extLst>
            <a:ext uri="{FF2B5EF4-FFF2-40B4-BE49-F238E27FC236}">
              <a16:creationId xmlns:a16="http://schemas.microsoft.com/office/drawing/2014/main" id="{D4A7DCAF-267B-4BF4-B61C-1A32E8CC1CF3}"/>
            </a:ext>
          </a:extLst>
        </xdr:cNvPr>
        <xdr:cNvPicPr>
          <a:picLocks noChangeAspect="1"/>
        </xdr:cNvPicPr>
      </xdr:nvPicPr>
      <xdr:blipFill>
        <a:blip xmlns:r="http://schemas.openxmlformats.org/officeDocument/2006/relationships" r:embed="rId15"/>
        <a:stretch>
          <a:fillRect/>
        </a:stretch>
      </xdr:blipFill>
      <xdr:spPr>
        <a:xfrm>
          <a:off x="23999273" y="2838450"/>
          <a:ext cx="2511770" cy="24325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1668518</xdr:colOff>
      <xdr:row>0</xdr:row>
      <xdr:rowOff>899948</xdr:rowOff>
    </xdr:from>
    <xdr:to>
      <xdr:col>14</xdr:col>
      <xdr:colOff>354627</xdr:colOff>
      <xdr:row>2</xdr:row>
      <xdr:rowOff>273812</xdr:rowOff>
    </xdr:to>
    <xdr:pic>
      <xdr:nvPicPr>
        <xdr:cNvPr id="3" name="Bilde 2">
          <a:extLst>
            <a:ext uri="{FF2B5EF4-FFF2-40B4-BE49-F238E27FC236}">
              <a16:creationId xmlns:a16="http://schemas.microsoft.com/office/drawing/2014/main" id="{B1D7ADE4-FC16-4251-BBBF-3FD32369AB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410" t="-776" r="-46" b="776"/>
        <a:stretch>
          <a:fillRect/>
        </a:stretch>
      </xdr:blipFill>
      <xdr:spPr>
        <a:xfrm>
          <a:off x="13236466" y="899948"/>
          <a:ext cx="2982213" cy="1889778"/>
        </a:xfrm>
        <a:prstGeom prst="rect">
          <a:avLst/>
        </a:prstGeom>
      </xdr:spPr>
    </xdr:pic>
    <xdr:clientData/>
  </xdr:twoCellAnchor>
  <xdr:twoCellAnchor editAs="oneCell">
    <xdr:from>
      <xdr:col>2</xdr:col>
      <xdr:colOff>670890</xdr:colOff>
      <xdr:row>0</xdr:row>
      <xdr:rowOff>1217543</xdr:rowOff>
    </xdr:from>
    <xdr:to>
      <xdr:col>6</xdr:col>
      <xdr:colOff>366149</xdr:colOff>
      <xdr:row>2</xdr:row>
      <xdr:rowOff>223762</xdr:rowOff>
    </xdr:to>
    <xdr:pic>
      <xdr:nvPicPr>
        <xdr:cNvPr id="8" name="Bilde 7">
          <a:extLst>
            <a:ext uri="{FF2B5EF4-FFF2-40B4-BE49-F238E27FC236}">
              <a16:creationId xmlns:a16="http://schemas.microsoft.com/office/drawing/2014/main" id="{A4D8D272-B079-CF97-3276-A84EC26451C2}"/>
            </a:ext>
          </a:extLst>
        </xdr:cNvPr>
        <xdr:cNvPicPr>
          <a:picLocks noChangeAspect="1"/>
        </xdr:cNvPicPr>
      </xdr:nvPicPr>
      <xdr:blipFill>
        <a:blip xmlns:r="http://schemas.openxmlformats.org/officeDocument/2006/relationships" r:embed="rId2"/>
        <a:stretch>
          <a:fillRect/>
        </a:stretch>
      </xdr:blipFill>
      <xdr:spPr>
        <a:xfrm>
          <a:off x="4215847" y="1217543"/>
          <a:ext cx="3737172" cy="1524132"/>
        </a:xfrm>
        <a:prstGeom prst="rect">
          <a:avLst/>
        </a:prstGeom>
      </xdr:spPr>
    </xdr:pic>
    <xdr:clientData/>
  </xdr:twoCellAnchor>
  <xdr:twoCellAnchor editAs="oneCell">
    <xdr:from>
      <xdr:col>1</xdr:col>
      <xdr:colOff>265044</xdr:colOff>
      <xdr:row>0</xdr:row>
      <xdr:rowOff>1167847</xdr:rowOff>
    </xdr:from>
    <xdr:to>
      <xdr:col>4</xdr:col>
      <xdr:colOff>147382</xdr:colOff>
      <xdr:row>2</xdr:row>
      <xdr:rowOff>241128</xdr:rowOff>
    </xdr:to>
    <xdr:pic>
      <xdr:nvPicPr>
        <xdr:cNvPr id="9" name="Bilde 8">
          <a:extLst>
            <a:ext uri="{FF2B5EF4-FFF2-40B4-BE49-F238E27FC236}">
              <a16:creationId xmlns:a16="http://schemas.microsoft.com/office/drawing/2014/main" id="{CCE433B4-2BB5-A34B-73B0-0C63CACB0B9A}"/>
            </a:ext>
          </a:extLst>
        </xdr:cNvPr>
        <xdr:cNvPicPr>
          <a:picLocks noChangeAspect="1"/>
        </xdr:cNvPicPr>
      </xdr:nvPicPr>
      <xdr:blipFill>
        <a:blip xmlns:r="http://schemas.openxmlformats.org/officeDocument/2006/relationships" r:embed="rId3"/>
        <a:stretch>
          <a:fillRect/>
        </a:stretch>
      </xdr:blipFill>
      <xdr:spPr>
        <a:xfrm>
          <a:off x="2526196" y="1167847"/>
          <a:ext cx="3261643" cy="1591194"/>
        </a:xfrm>
        <a:prstGeom prst="rect">
          <a:avLst/>
        </a:prstGeom>
      </xdr:spPr>
    </xdr:pic>
    <xdr:clientData/>
  </xdr:twoCellAnchor>
  <xdr:twoCellAnchor editAs="oneCell">
    <xdr:from>
      <xdr:col>0</xdr:col>
      <xdr:colOff>720588</xdr:colOff>
      <xdr:row>0</xdr:row>
      <xdr:rowOff>1946413</xdr:rowOff>
    </xdr:from>
    <xdr:to>
      <xdr:col>3</xdr:col>
      <xdr:colOff>349219</xdr:colOff>
      <xdr:row>2</xdr:row>
      <xdr:rowOff>172276</xdr:rowOff>
    </xdr:to>
    <xdr:pic>
      <xdr:nvPicPr>
        <xdr:cNvPr id="10" name="Bilde 9">
          <a:extLst>
            <a:ext uri="{FF2B5EF4-FFF2-40B4-BE49-F238E27FC236}">
              <a16:creationId xmlns:a16="http://schemas.microsoft.com/office/drawing/2014/main" id="{EE235503-8DD1-7A46-9B58-191BE244F649}"/>
            </a:ext>
          </a:extLst>
        </xdr:cNvPr>
        <xdr:cNvPicPr>
          <a:picLocks noChangeAspect="1"/>
        </xdr:cNvPicPr>
      </xdr:nvPicPr>
      <xdr:blipFill>
        <a:blip xmlns:r="http://schemas.openxmlformats.org/officeDocument/2006/relationships" r:embed="rId4"/>
        <a:stretch>
          <a:fillRect/>
        </a:stretch>
      </xdr:blipFill>
      <xdr:spPr>
        <a:xfrm>
          <a:off x="720588" y="1946413"/>
          <a:ext cx="4084674" cy="743776"/>
        </a:xfrm>
        <a:prstGeom prst="rect">
          <a:avLst/>
        </a:prstGeom>
      </xdr:spPr>
    </xdr:pic>
    <xdr:clientData/>
  </xdr:twoCellAnchor>
  <xdr:twoCellAnchor editAs="oneCell">
    <xdr:from>
      <xdr:col>0</xdr:col>
      <xdr:colOff>24848</xdr:colOff>
      <xdr:row>0</xdr:row>
      <xdr:rowOff>447260</xdr:rowOff>
    </xdr:from>
    <xdr:to>
      <xdr:col>0</xdr:col>
      <xdr:colOff>1969641</xdr:colOff>
      <xdr:row>2</xdr:row>
      <xdr:rowOff>322499</xdr:rowOff>
    </xdr:to>
    <xdr:pic>
      <xdr:nvPicPr>
        <xdr:cNvPr id="12" name="Bilde 15">
          <a:extLst>
            <a:ext uri="{FF2B5EF4-FFF2-40B4-BE49-F238E27FC236}">
              <a16:creationId xmlns:a16="http://schemas.microsoft.com/office/drawing/2014/main" id="{6233EF59-CF72-5EEB-DC10-B075555A8DBB}"/>
            </a:ext>
          </a:extLst>
        </xdr:cNvPr>
        <xdr:cNvPicPr>
          <a:picLocks noChangeAspect="1"/>
        </xdr:cNvPicPr>
      </xdr:nvPicPr>
      <xdr:blipFill>
        <a:blip xmlns:r="http://schemas.openxmlformats.org/officeDocument/2006/relationships" r:embed="rId5"/>
        <a:stretch>
          <a:fillRect/>
        </a:stretch>
      </xdr:blipFill>
      <xdr:spPr>
        <a:xfrm>
          <a:off x="24848" y="447260"/>
          <a:ext cx="1944793" cy="2389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200025</xdr:colOff>
      <xdr:row>0</xdr:row>
      <xdr:rowOff>1876425</xdr:rowOff>
    </xdr:from>
    <xdr:to>
      <xdr:col>1</xdr:col>
      <xdr:colOff>2352100</xdr:colOff>
      <xdr:row>2</xdr:row>
      <xdr:rowOff>170474</xdr:rowOff>
    </xdr:to>
    <xdr:pic>
      <xdr:nvPicPr>
        <xdr:cNvPr id="12" name="Bilde 3">
          <a:extLst>
            <a:ext uri="{FF2B5EF4-FFF2-40B4-BE49-F238E27FC236}">
              <a16:creationId xmlns:a16="http://schemas.microsoft.com/office/drawing/2014/main" id="{78898057-6667-9B4A-FF37-BA1C643B548C}"/>
            </a:ext>
          </a:extLst>
        </xdr:cNvPr>
        <xdr:cNvPicPr>
          <a:picLocks noChangeAspect="1"/>
        </xdr:cNvPicPr>
      </xdr:nvPicPr>
      <xdr:blipFill>
        <a:blip xmlns:r="http://schemas.openxmlformats.org/officeDocument/2006/relationships" r:embed="rId1"/>
        <a:stretch>
          <a:fillRect/>
        </a:stretch>
      </xdr:blipFill>
      <xdr:spPr>
        <a:xfrm>
          <a:off x="200025" y="1876425"/>
          <a:ext cx="2152075" cy="1932599"/>
        </a:xfrm>
        <a:prstGeom prst="rect">
          <a:avLst/>
        </a:prstGeom>
      </xdr:spPr>
    </xdr:pic>
    <xdr:clientData/>
  </xdr:twoCellAnchor>
  <xdr:twoCellAnchor editAs="oneCell">
    <xdr:from>
      <xdr:col>2</xdr:col>
      <xdr:colOff>47625</xdr:colOff>
      <xdr:row>0</xdr:row>
      <xdr:rowOff>704850</xdr:rowOff>
    </xdr:from>
    <xdr:to>
      <xdr:col>3</xdr:col>
      <xdr:colOff>1383978</xdr:colOff>
      <xdr:row>2</xdr:row>
      <xdr:rowOff>151143</xdr:rowOff>
    </xdr:to>
    <xdr:pic>
      <xdr:nvPicPr>
        <xdr:cNvPr id="11" name="Bilde 6">
          <a:extLst>
            <a:ext uri="{FF2B5EF4-FFF2-40B4-BE49-F238E27FC236}">
              <a16:creationId xmlns:a16="http://schemas.microsoft.com/office/drawing/2014/main" id="{DF878C7B-8966-D967-CCED-449FE641FBAC}"/>
            </a:ext>
          </a:extLst>
        </xdr:cNvPr>
        <xdr:cNvPicPr>
          <a:picLocks noChangeAspect="1"/>
        </xdr:cNvPicPr>
      </xdr:nvPicPr>
      <xdr:blipFill>
        <a:blip xmlns:r="http://schemas.openxmlformats.org/officeDocument/2006/relationships" r:embed="rId2"/>
        <a:stretch>
          <a:fillRect/>
        </a:stretch>
      </xdr:blipFill>
      <xdr:spPr>
        <a:xfrm>
          <a:off x="2752725" y="704850"/>
          <a:ext cx="2145978" cy="3084843"/>
        </a:xfrm>
        <a:prstGeom prst="rect">
          <a:avLst/>
        </a:prstGeom>
      </xdr:spPr>
    </xdr:pic>
    <xdr:clientData/>
  </xdr:twoCellAnchor>
  <xdr:twoCellAnchor editAs="oneCell">
    <xdr:from>
      <xdr:col>3</xdr:col>
      <xdr:colOff>1085850</xdr:colOff>
      <xdr:row>0</xdr:row>
      <xdr:rowOff>990600</xdr:rowOff>
    </xdr:from>
    <xdr:to>
      <xdr:col>6</xdr:col>
      <xdr:colOff>405101</xdr:colOff>
      <xdr:row>2</xdr:row>
      <xdr:rowOff>168646</xdr:rowOff>
    </xdr:to>
    <xdr:pic>
      <xdr:nvPicPr>
        <xdr:cNvPr id="10" name="Bilde 18">
          <a:extLst>
            <a:ext uri="{FF2B5EF4-FFF2-40B4-BE49-F238E27FC236}">
              <a16:creationId xmlns:a16="http://schemas.microsoft.com/office/drawing/2014/main" id="{EEB5908C-0820-9FDD-909C-31133511A151}"/>
            </a:ext>
          </a:extLst>
        </xdr:cNvPr>
        <xdr:cNvPicPr>
          <a:picLocks noChangeAspect="1"/>
        </xdr:cNvPicPr>
      </xdr:nvPicPr>
      <xdr:blipFill>
        <a:blip xmlns:r="http://schemas.openxmlformats.org/officeDocument/2006/relationships" r:embed="rId3"/>
        <a:stretch>
          <a:fillRect/>
        </a:stretch>
      </xdr:blipFill>
      <xdr:spPr>
        <a:xfrm>
          <a:off x="4600575" y="990600"/>
          <a:ext cx="5529551" cy="2816596"/>
        </a:xfrm>
        <a:prstGeom prst="rect">
          <a:avLst/>
        </a:prstGeom>
      </xdr:spPr>
    </xdr:pic>
    <xdr:clientData/>
  </xdr:twoCellAnchor>
  <xdr:twoCellAnchor editAs="oneCell">
    <xdr:from>
      <xdr:col>4</xdr:col>
      <xdr:colOff>1362075</xdr:colOff>
      <xdr:row>0</xdr:row>
      <xdr:rowOff>2828925</xdr:rowOff>
    </xdr:from>
    <xdr:to>
      <xdr:col>6</xdr:col>
      <xdr:colOff>238710</xdr:colOff>
      <xdr:row>2</xdr:row>
      <xdr:rowOff>141433</xdr:rowOff>
    </xdr:to>
    <xdr:pic>
      <xdr:nvPicPr>
        <xdr:cNvPr id="9" name="Bilde 21">
          <a:extLst>
            <a:ext uri="{FF2B5EF4-FFF2-40B4-BE49-F238E27FC236}">
              <a16:creationId xmlns:a16="http://schemas.microsoft.com/office/drawing/2014/main" id="{60A32158-89B7-4B35-F51E-651483B97C6F}"/>
            </a:ext>
          </a:extLst>
        </xdr:cNvPr>
        <xdr:cNvPicPr>
          <a:picLocks noChangeAspect="1"/>
        </xdr:cNvPicPr>
      </xdr:nvPicPr>
      <xdr:blipFill>
        <a:blip xmlns:r="http://schemas.openxmlformats.org/officeDocument/2006/relationships" r:embed="rId4"/>
        <a:stretch>
          <a:fillRect/>
        </a:stretch>
      </xdr:blipFill>
      <xdr:spPr>
        <a:xfrm>
          <a:off x="7610475" y="2828925"/>
          <a:ext cx="2353260" cy="951058"/>
        </a:xfrm>
        <a:prstGeom prst="rect">
          <a:avLst/>
        </a:prstGeom>
      </xdr:spPr>
    </xdr:pic>
    <xdr:clientData/>
  </xdr:twoCellAnchor>
  <xdr:twoCellAnchor editAs="oneCell">
    <xdr:from>
      <xdr:col>9</xdr:col>
      <xdr:colOff>1447800</xdr:colOff>
      <xdr:row>0</xdr:row>
      <xdr:rowOff>2638425</xdr:rowOff>
    </xdr:from>
    <xdr:to>
      <xdr:col>11</xdr:col>
      <xdr:colOff>344219</xdr:colOff>
      <xdr:row>2</xdr:row>
      <xdr:rowOff>158215</xdr:rowOff>
    </xdr:to>
    <xdr:pic>
      <xdr:nvPicPr>
        <xdr:cNvPr id="8" name="Bilde 26">
          <a:extLst>
            <a:ext uri="{FF2B5EF4-FFF2-40B4-BE49-F238E27FC236}">
              <a16:creationId xmlns:a16="http://schemas.microsoft.com/office/drawing/2014/main" id="{C4FC1F18-645C-1669-4B3B-A952093D00B2}"/>
            </a:ext>
          </a:extLst>
        </xdr:cNvPr>
        <xdr:cNvPicPr>
          <a:picLocks noChangeAspect="1"/>
        </xdr:cNvPicPr>
      </xdr:nvPicPr>
      <xdr:blipFill>
        <a:blip xmlns:r="http://schemas.openxmlformats.org/officeDocument/2006/relationships" r:embed="rId5"/>
        <a:stretch>
          <a:fillRect/>
        </a:stretch>
      </xdr:blipFill>
      <xdr:spPr>
        <a:xfrm>
          <a:off x="15630525" y="2638425"/>
          <a:ext cx="2030144" cy="1158340"/>
        </a:xfrm>
        <a:prstGeom prst="rect">
          <a:avLst/>
        </a:prstGeom>
      </xdr:spPr>
    </xdr:pic>
    <xdr:clientData/>
  </xdr:twoCellAnchor>
  <xdr:twoCellAnchor editAs="oneCell">
    <xdr:from>
      <xdr:col>12</xdr:col>
      <xdr:colOff>495300</xdr:colOff>
      <xdr:row>0</xdr:row>
      <xdr:rowOff>295275</xdr:rowOff>
    </xdr:from>
    <xdr:to>
      <xdr:col>14</xdr:col>
      <xdr:colOff>327222</xdr:colOff>
      <xdr:row>2</xdr:row>
      <xdr:rowOff>137843</xdr:rowOff>
    </xdr:to>
    <xdr:pic>
      <xdr:nvPicPr>
        <xdr:cNvPr id="6" name="Bilde 31">
          <a:extLst>
            <a:ext uri="{FF2B5EF4-FFF2-40B4-BE49-F238E27FC236}">
              <a16:creationId xmlns:a16="http://schemas.microsoft.com/office/drawing/2014/main" id="{8998EDDB-C516-843C-2BFB-25CA83AFB7CA}"/>
            </a:ext>
          </a:extLst>
        </xdr:cNvPr>
        <xdr:cNvPicPr>
          <a:picLocks noChangeAspect="1"/>
        </xdr:cNvPicPr>
      </xdr:nvPicPr>
      <xdr:blipFill>
        <a:blip xmlns:r="http://schemas.openxmlformats.org/officeDocument/2006/relationships" r:embed="rId6"/>
        <a:stretch>
          <a:fillRect/>
        </a:stretch>
      </xdr:blipFill>
      <xdr:spPr>
        <a:xfrm>
          <a:off x="19373850" y="295275"/>
          <a:ext cx="3737172" cy="3481118"/>
        </a:xfrm>
        <a:prstGeom prst="rect">
          <a:avLst/>
        </a:prstGeom>
      </xdr:spPr>
    </xdr:pic>
    <xdr:clientData/>
  </xdr:twoCellAnchor>
  <xdr:twoCellAnchor editAs="oneCell">
    <xdr:from>
      <xdr:col>12</xdr:col>
      <xdr:colOff>1866900</xdr:colOff>
      <xdr:row>0</xdr:row>
      <xdr:rowOff>2552700</xdr:rowOff>
    </xdr:from>
    <xdr:to>
      <xdr:col>14</xdr:col>
      <xdr:colOff>77145</xdr:colOff>
      <xdr:row>2</xdr:row>
      <xdr:rowOff>170035</xdr:rowOff>
    </xdr:to>
    <xdr:pic>
      <xdr:nvPicPr>
        <xdr:cNvPr id="15" name="Bilde 14">
          <a:extLst>
            <a:ext uri="{FF2B5EF4-FFF2-40B4-BE49-F238E27FC236}">
              <a16:creationId xmlns:a16="http://schemas.microsoft.com/office/drawing/2014/main" id="{169C0C64-EEB5-DE7D-8D7C-0B2C1F396F07}"/>
            </a:ext>
          </a:extLst>
        </xdr:cNvPr>
        <xdr:cNvPicPr>
          <a:picLocks noChangeAspect="1"/>
        </xdr:cNvPicPr>
      </xdr:nvPicPr>
      <xdr:blipFill>
        <a:blip xmlns:r="http://schemas.openxmlformats.org/officeDocument/2006/relationships" r:embed="rId7"/>
        <a:stretch>
          <a:fillRect/>
        </a:stretch>
      </xdr:blipFill>
      <xdr:spPr>
        <a:xfrm>
          <a:off x="20745450" y="2552700"/>
          <a:ext cx="2115495" cy="1255885"/>
        </a:xfrm>
        <a:prstGeom prst="rect">
          <a:avLst/>
        </a:prstGeom>
      </xdr:spPr>
    </xdr:pic>
    <xdr:clientData/>
  </xdr:twoCellAnchor>
  <xdr:twoCellAnchor editAs="oneCell">
    <xdr:from>
      <xdr:col>11</xdr:col>
      <xdr:colOff>381000</xdr:colOff>
      <xdr:row>0</xdr:row>
      <xdr:rowOff>2781300</xdr:rowOff>
    </xdr:from>
    <xdr:to>
      <xdr:col>12</xdr:col>
      <xdr:colOff>550314</xdr:colOff>
      <xdr:row>2</xdr:row>
      <xdr:rowOff>148677</xdr:rowOff>
    </xdr:to>
    <xdr:pic>
      <xdr:nvPicPr>
        <xdr:cNvPr id="33" name="Bilde 32">
          <a:extLst>
            <a:ext uri="{FF2B5EF4-FFF2-40B4-BE49-F238E27FC236}">
              <a16:creationId xmlns:a16="http://schemas.microsoft.com/office/drawing/2014/main" id="{C39F0A5C-F7DD-1F57-6ED5-FEA09E1B8318}"/>
            </a:ext>
          </a:extLst>
        </xdr:cNvPr>
        <xdr:cNvPicPr>
          <a:picLocks noChangeAspect="1"/>
        </xdr:cNvPicPr>
      </xdr:nvPicPr>
      <xdr:blipFill>
        <a:blip xmlns:r="http://schemas.openxmlformats.org/officeDocument/2006/relationships" r:embed="rId8"/>
        <a:stretch>
          <a:fillRect/>
        </a:stretch>
      </xdr:blipFill>
      <xdr:spPr>
        <a:xfrm>
          <a:off x="17697450" y="2781300"/>
          <a:ext cx="1731414" cy="1005927"/>
        </a:xfrm>
        <a:prstGeom prst="rect">
          <a:avLst/>
        </a:prstGeom>
      </xdr:spPr>
    </xdr:pic>
    <xdr:clientData/>
  </xdr:twoCellAnchor>
  <xdr:twoCellAnchor editAs="oneCell">
    <xdr:from>
      <xdr:col>8</xdr:col>
      <xdr:colOff>266700</xdr:colOff>
      <xdr:row>0</xdr:row>
      <xdr:rowOff>809625</xdr:rowOff>
    </xdr:from>
    <xdr:to>
      <xdr:col>9</xdr:col>
      <xdr:colOff>1002991</xdr:colOff>
      <xdr:row>2</xdr:row>
      <xdr:rowOff>152277</xdr:rowOff>
    </xdr:to>
    <xdr:pic>
      <xdr:nvPicPr>
        <xdr:cNvPr id="39" name="Bilde 38">
          <a:extLst>
            <a:ext uri="{FF2B5EF4-FFF2-40B4-BE49-F238E27FC236}">
              <a16:creationId xmlns:a16="http://schemas.microsoft.com/office/drawing/2014/main" id="{4BD02C95-30B4-9A1B-EC35-BB0B7A8F055D}"/>
            </a:ext>
          </a:extLst>
        </xdr:cNvPr>
        <xdr:cNvPicPr>
          <a:picLocks noChangeAspect="1"/>
        </xdr:cNvPicPr>
      </xdr:nvPicPr>
      <xdr:blipFill>
        <a:blip xmlns:r="http://schemas.openxmlformats.org/officeDocument/2006/relationships" r:embed="rId9"/>
        <a:stretch>
          <a:fillRect/>
        </a:stretch>
      </xdr:blipFill>
      <xdr:spPr>
        <a:xfrm>
          <a:off x="12887325" y="809625"/>
          <a:ext cx="2298391" cy="2981202"/>
        </a:xfrm>
        <a:prstGeom prst="rect">
          <a:avLst/>
        </a:prstGeom>
      </xdr:spPr>
    </xdr:pic>
    <xdr:clientData/>
  </xdr:twoCellAnchor>
  <xdr:twoCellAnchor editAs="oneCell">
    <xdr:from>
      <xdr:col>8</xdr:col>
      <xdr:colOff>876300</xdr:colOff>
      <xdr:row>0</xdr:row>
      <xdr:rowOff>2838450</xdr:rowOff>
    </xdr:from>
    <xdr:to>
      <xdr:col>9</xdr:col>
      <xdr:colOff>1356537</xdr:colOff>
      <xdr:row>2</xdr:row>
      <xdr:rowOff>211924</xdr:rowOff>
    </xdr:to>
    <xdr:pic>
      <xdr:nvPicPr>
        <xdr:cNvPr id="45" name="Bilde 44">
          <a:extLst>
            <a:ext uri="{FF2B5EF4-FFF2-40B4-BE49-F238E27FC236}">
              <a16:creationId xmlns:a16="http://schemas.microsoft.com/office/drawing/2014/main" id="{DD6BE746-1C1C-0013-98BF-1C65CDC16026}"/>
            </a:ext>
          </a:extLst>
        </xdr:cNvPr>
        <xdr:cNvPicPr>
          <a:picLocks noChangeAspect="1"/>
        </xdr:cNvPicPr>
      </xdr:nvPicPr>
      <xdr:blipFill>
        <a:blip xmlns:r="http://schemas.openxmlformats.org/officeDocument/2006/relationships" r:embed="rId10"/>
        <a:stretch>
          <a:fillRect/>
        </a:stretch>
      </xdr:blipFill>
      <xdr:spPr>
        <a:xfrm>
          <a:off x="13496925" y="2838450"/>
          <a:ext cx="2042337" cy="1012024"/>
        </a:xfrm>
        <a:prstGeom prst="rect">
          <a:avLst/>
        </a:prstGeom>
      </xdr:spPr>
    </xdr:pic>
    <xdr:clientData/>
  </xdr:twoCellAnchor>
  <xdr:twoCellAnchor editAs="oneCell">
    <xdr:from>
      <xdr:col>6</xdr:col>
      <xdr:colOff>695325</xdr:colOff>
      <xdr:row>0</xdr:row>
      <xdr:rowOff>2238375</xdr:rowOff>
    </xdr:from>
    <xdr:to>
      <xdr:col>8</xdr:col>
      <xdr:colOff>366363</xdr:colOff>
      <xdr:row>2</xdr:row>
      <xdr:rowOff>160536</xdr:rowOff>
    </xdr:to>
    <xdr:pic>
      <xdr:nvPicPr>
        <xdr:cNvPr id="48" name="Bilde 47">
          <a:extLst>
            <a:ext uri="{FF2B5EF4-FFF2-40B4-BE49-F238E27FC236}">
              <a16:creationId xmlns:a16="http://schemas.microsoft.com/office/drawing/2014/main" id="{5D32CFA4-C06A-98B0-5354-762D6AFAEC0F}"/>
            </a:ext>
          </a:extLst>
        </xdr:cNvPr>
        <xdr:cNvPicPr>
          <a:picLocks noChangeAspect="1"/>
        </xdr:cNvPicPr>
      </xdr:nvPicPr>
      <xdr:blipFill>
        <a:blip xmlns:r="http://schemas.openxmlformats.org/officeDocument/2006/relationships" r:embed="rId11"/>
        <a:stretch>
          <a:fillRect/>
        </a:stretch>
      </xdr:blipFill>
      <xdr:spPr>
        <a:xfrm>
          <a:off x="10420350" y="2238375"/>
          <a:ext cx="2566638" cy="1560711"/>
        </a:xfrm>
        <a:prstGeom prst="rect">
          <a:avLst/>
        </a:prstGeom>
      </xdr:spPr>
    </xdr:pic>
    <xdr:clientData/>
  </xdr:twoCellAnchor>
  <xdr:twoCellAnchor editAs="oneCell">
    <xdr:from>
      <xdr:col>14</xdr:col>
      <xdr:colOff>2352675</xdr:colOff>
      <xdr:row>0</xdr:row>
      <xdr:rowOff>781050</xdr:rowOff>
    </xdr:from>
    <xdr:to>
      <xdr:col>15</xdr:col>
      <xdr:colOff>1950916</xdr:colOff>
      <xdr:row>2</xdr:row>
      <xdr:rowOff>227343</xdr:rowOff>
    </xdr:to>
    <xdr:pic>
      <xdr:nvPicPr>
        <xdr:cNvPr id="51" name="Bilde 50">
          <a:extLst>
            <a:ext uri="{FF2B5EF4-FFF2-40B4-BE49-F238E27FC236}">
              <a16:creationId xmlns:a16="http://schemas.microsoft.com/office/drawing/2014/main" id="{782EB7CC-4F61-A0A9-8C90-F60D54B1C174}"/>
            </a:ext>
          </a:extLst>
        </xdr:cNvPr>
        <xdr:cNvPicPr>
          <a:picLocks noChangeAspect="1"/>
        </xdr:cNvPicPr>
      </xdr:nvPicPr>
      <xdr:blipFill>
        <a:blip xmlns:r="http://schemas.openxmlformats.org/officeDocument/2006/relationships" r:embed="rId12"/>
        <a:stretch>
          <a:fillRect/>
        </a:stretch>
      </xdr:blipFill>
      <xdr:spPr>
        <a:xfrm>
          <a:off x="25136475" y="781050"/>
          <a:ext cx="2255716" cy="308484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tha Bjarnar Gjermo" id="{FD860934-3DD9-4F89-8FCB-0717A913169D}" userId="S::Martha.Bjarnar.Gjermo@drammen.kommune.no::53ac7834-01f2-40ec-8733-f927473a9d8e" providerId="AD"/>
  <person displayName="Martha Bjarnar Gjermo" id="{8A0E45DD-9BB0-4C97-83B4-F784C84857F8}" userId="S::martha.bjarnar.gjermo@drammen.kommune.no::53ac7834-01f2-40ec-8733-f927473a9d8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A32C178-6748-4E46-97BE-27E3FF6A06B7}" name="tbl_materiell_info" displayName="tbl_materiell_info" ref="A3:T48" totalsRowCount="1" headerRowDxfId="145">
  <autoFilter ref="A3:T47" xr:uid="{FA32C178-6748-4E46-97BE-27E3FF6A06B7}"/>
  <tableColumns count="20">
    <tableColumn id="1" xr3:uid="{21C4040B-4834-4888-9F2D-B7F410C419D0}" name="Materialkategori" totalsRowLabel="Totalt" dataDxfId="144" totalsRowDxfId="143"/>
    <tableColumn id="14" xr3:uid="{EC758192-6804-4678-A279-8E4C97263ABE}" name="Materialkrav" dataDxfId="142" totalsRowDxfId="141">
      <calculatedColumnFormula>_xlfn.XLOOKUP(tbl_materiell_info[[#This Row],[Materialkategori]],tbl_materialkategorier[Materialkategorier],tbl_materialkategorier[Materialkrav],"")</calculatedColumnFormula>
    </tableColumn>
    <tableColumn id="2" xr3:uid="{754AD701-EE6A-4B3F-91F3-157499E3B191}" name="Produkt " dataDxfId="140" totalsRowDxfId="139"/>
    <tableColumn id="3" xr3:uid="{8B56EF8E-F49B-4DF6-B1D1-B077C0824B7C}" name="Ombruk (ja/nei)" dataDxfId="138" totalsRowDxfId="137"/>
    <tableColumn id="4" xr3:uid="{5B1E780D-DA33-45E0-8F84-5EE8930167C7}" name="Produsent" dataDxfId="136" totalsRowDxfId="135"/>
    <tableColumn id="13" xr3:uid="{1563DFD5-74C7-44A3-A9CA-4A1F50D97B99}" name="Produksjonsregion" dataDxfId="134" totalsRowDxfId="133"/>
    <tableColumn id="16" xr3:uid="{2492FFED-057F-4308-B98D-473731084337}" name="Utslippsfaktor lastebiltransport" dataDxfId="132" totalsRowDxfId="131">
      <calculatedColumnFormula>_xlfn.XLOOKUP(tbl_materiell_info[[#This Row],[Produksjonsregion]],Produksjonsregion,Utslippsfaktor_lastebiltransport_kg_CO2_tkm,"")</calculatedColumnFormula>
    </tableColumn>
    <tableColumn id="15" xr3:uid="{AEE918C2-44F6-4BB3-82F0-8607CD5D2BB2}" name="Vektede km faktor" dataDxfId="130" totalsRowDxfId="129">
      <calculatedColumnFormula>_xlfn.XLOOKUP(tbl_materiell_info[[#This Row],[Produksjonsregion]],Produksjonsregion,Vektede_km_faktor,"")</calculatedColumnFormula>
    </tableColumn>
    <tableColumn id="5" xr3:uid="{D9017DC8-1AAF-4D3A-9326-830DA3FF4599}" name="produksjonssted koordinater" dataDxfId="128" totalsRowDxfId="127"/>
    <tableColumn id="6" xr3:uid="{81F08291-B896-4281-95BC-C065B520FB58}" name="Km" dataDxfId="126" totalsRowDxfId="125">
      <calculatedColumnFormula>0</calculatedColumnFormula>
    </tableColumn>
    <tableColumn id="17" xr3:uid="{0BBDB2EE-23D2-400E-A82C-28359D44432A}" name="Vektede km" dataDxfId="124" totalsRowDxfId="123">
      <calculatedColumnFormula array="1">_xlfn.IFS(tbl_materiell_info[[#This Row],[Km]]=0,_xlfn.XLOOKUP(tbl_materiell_info[[#This Row],[Produksjonsregion]],Produksjonsregion,Vektet_transportavstand,""),tbl_materiell_info[[#This Row],[Km]]&lt;&gt;0,tbl_materiell_info[[#This Row],[Km]]*tbl_materiell_info[[#This Row],[Vektede km faktor]])</calculatedColumnFormula>
    </tableColumn>
    <tableColumn id="8" xr3:uid="{3A0E17B8-6452-450E-B8B1-0A4A582FE131}" name="Kg CO2 A1-A3 GWP total per enhet" dataDxfId="122" totalsRowDxfId="121"/>
    <tableColumn id="9" xr3:uid="{5E56207D-627D-4FE1-A15B-8C005D14E17E}" name="Utslipp A4 per enhet/km" dataDxfId="120" totalsRowDxfId="119"/>
    <tableColumn id="7" xr3:uid="{5420ACD8-6B0A-4DAA-B443-1E096C78DEF5}" name="Deklarert enhet" dataDxfId="118" totalsRowDxfId="117"/>
    <tableColumn id="11" xr3:uid="{57B5EE74-3BE0-44CC-92B5-C0A8F2A8F901}" name="Mengde estimert forbruk " dataDxfId="116" totalsRowDxfId="115">
      <calculatedColumnFormula>0</calculatedColumnFormula>
    </tableColumn>
    <tableColumn id="18" xr3:uid="{9F7F1B87-EB46-475C-B003-F2927A534025}" name="Mengde estimert forbruk i tonn" dataDxfId="114" totalsRowDxfId="113">
      <calculatedColumnFormula array="1">IFERROR(_xlfn.IFS(tbl_materiell_info[[#This Row],[Deklarert enhet]]="Tonn",tbl_materiell_info[[#This Row],[Mengde estimert forbruk ]],tbl_materiell_info[[#This Row],[Deklarert enhet]]="kg",tbl_materiell_info[[#This Row],[Mengde estimert forbruk ]]/1000),"")</calculatedColumnFormula>
    </tableColumn>
    <tableColumn id="10" xr3:uid="{5DDEE3E2-D5AC-427F-A151-06CFCCC7CF18}" name="dokumentasjon ID " dataDxfId="112" totalsRowDxfId="111"/>
    <tableColumn id="12" xr3:uid="{A8D37899-6592-4E64-9C09-833E624DB030}" name="Kommentar" dataDxfId="110" totalsRowDxfId="109"/>
    <tableColumn id="20" xr3:uid="{4A8805C8-55D5-42BF-9C86-3BB0D76B5116}" name="Beregnet produksjonsutslipp" totalsRowFunction="sum" dataDxfId="108" totalsRowDxfId="107">
      <calculatedColumnFormula>tbl_materiell_info[[#This Row],[Kg CO2 A1-A3 GWP total per enhet]]*tbl_materiell_info[[#This Row],[Mengde estimert forbruk ]]</calculatedColumnFormula>
    </tableColumn>
    <tableColumn id="19" xr3:uid="{42D18F4D-670E-4674-A08B-DEE9F33BBBE9}" name="Beregnet transportutslipp" totalsRowFunction="sum" dataDxfId="106" totalsRowDxfId="105">
      <calculatedColumnFormula array="1">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calculatedColumnFormula>
    </tableColumn>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D16523-83C1-4C58-B012-4C7BA06858E2}" name="Tabell2" displayName="Tabell2" ref="V3:W28" totalsRowShown="0" dataDxfId="104">
  <autoFilter ref="V3:W28" xr:uid="{DDD16523-83C1-4C58-B012-4C7BA06858E2}"/>
  <tableColumns count="2">
    <tableColumn id="1" xr3:uid="{81530BE1-0956-4350-B019-7E3C828B4B9A}" name="Liste over utelatte produkter" dataDxfId="103"/>
    <tableColumn id="2" xr3:uid="{E637178D-0A18-48AB-827E-A4F35F91196B}" name="Begrunnelse" dataDxfId="102"/>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014C9F-DA52-4142-B2B1-CBE866FAC9E1}" name="tlb_maskin_info" displayName="tlb_maskin_info" ref="A3:L28" totalsRowCount="1" headerRowDxfId="171" totalsRowDxfId="170">
  <autoFilter ref="A3:L27" xr:uid="{49014C9F-DA52-4142-B2B1-CBE866FAC9E1}"/>
  <tableColumns count="12">
    <tableColumn id="2" xr3:uid="{196AC78D-5CA7-4E66-B0DD-2BE9E1ECD953}" name="Type maskin/kjøretøy " totalsRowLabel="Totalt" dataDxfId="169" totalsRowDxfId="168"/>
    <tableColumn id="3" xr3:uid="{7E3060C5-5D54-4C8B-9841-94EA80377172}" name="Maskinstørrelse (tonn)" dataDxfId="167" totalsRowDxfId="166"/>
    <tableColumn id="4" xr3:uid="{71441BA8-6993-40A4-A655-0C3DF3E2AE01}" name="Steg/ Eurosteg" dataDxfId="165" totalsRowDxfId="164"/>
    <tableColumn id="5" xr3:uid="{46DFFC11-7886-439F-B17B-12916D6A1398}" name="Energibærer" dataDxfId="163" totalsRowDxfId="162"/>
    <tableColumn id="8" xr3:uid="{3CFB2D7B-4596-4F69-89CD-F74F0956B031}" name="Anslag timer/km " dataDxfId="161" totalsRowDxfId="160"/>
    <tableColumn id="7" xr3:uid="{D9F11BC3-6AB9-4A52-8FA2-290DCB8DBE93}" name="Timer/km" dataDxfId="159" totalsRowDxfId="158">
      <calculatedColumnFormula>IFERROR(_xlfn.XLOOKUP(Type_maskin_info, Type_maskin_kjoretoy, Enhet_timer_km, "",0),"")</calculatedColumnFormula>
    </tableColumn>
    <tableColumn id="9" xr3:uid="{49E40764-136A-483F-804C-A983CA8451C3}" name="Anslått forbruk" dataDxfId="157" totalsRowDxfId="156"/>
    <tableColumn id="6" xr3:uid="{5C9A4B79-CE05-4FCE-B543-14ECC80D4C02}" name="Enhet  forbruk" dataDxfId="155" totalsRowDxfId="154">
      <calculatedColumnFormula>IFERROR(_xlfn.XLOOKUP(energibaerer_info,Energibaerer,enhet_energi,"",0),"")</calculatedColumnFormula>
    </tableColumn>
    <tableColumn id="14" xr3:uid="{B057BB44-FBDA-4A3C-89D1-F44A42A7E5ED}" name="Beregningskolonne" totalsRowFunction="sum" dataDxfId="153" totalsRowDxfId="152">
      <calculatedColumnFormula>IF(OR(tlb_maskin_info[[#This Row],[Energibærer]]="Elektrisitet",tlb_maskin_info[[#This Row],[Energibærer]]="Hydrogen"),tlb_maskin_info[[#This Row],[Beregnet kWt]],IF(tlb_maskin_info[[#This Row],[Energibærer]]="Biogass",tlb_maskin_info[[#This Row],[Beregnet kWt]]*0.9, ""))</calculatedColumnFormula>
    </tableColumn>
    <tableColumn id="10" xr3:uid="{36DD024B-D4FF-4AA4-8075-CB45D5985489}" name="Beregnet kWt" totalsRowFunction="sum" dataDxfId="151" totalsRowDxfId="150">
      <calculatedColumnFormula>IFERROR(tlb_maskin_info[[#This Row],[Anslått forbruk]]*_xlfn.XLOOKUP(energibaerer_info, Energibaerer, tbl_energibærer[kWt/enhet]),"")</calculatedColumnFormula>
    </tableColumn>
    <tableColumn id="15" xr3:uid="{7C7DF1C5-59E3-415B-87F0-70898199B80C}" name="kWt per time/km" totalsRowLabel="kWt" dataDxfId="149" totalsRowDxfId="148">
      <calculatedColumnFormula>IFERROR(tlb_maskin_info[[#This Row],[Beregnet kWt]]/tlb_maskin_info[[#This Row],[Anslag timer/km ]],"")</calculatedColumnFormula>
    </tableColumn>
    <tableColumn id="1" xr3:uid="{7DE1B022-1BF2-445D-942C-765C026DF8DB}" name="Kommentar" dataDxfId="147" totalsRowDxfId="146"/>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88019CA-1874-4501-8A6D-F0C84BFC677B}" name="Transportetapper" displayName="Transportetapper" ref="A3:F26" totalsRowShown="0">
  <autoFilter ref="A3:F26" xr:uid="{188019CA-1874-4501-8A6D-F0C84BFC677B}"/>
  <tableColumns count="6">
    <tableColumn id="6" xr3:uid="{EB79B830-7E3B-4C40-AD7A-5D8C47F7367D}" name="Nr" dataDxfId="101">
      <calculatedColumnFormula array="1">ROW()-ROW(Transportetapper[#Headers])</calculatedColumnFormula>
    </tableColumn>
    <tableColumn id="1" xr3:uid="{9824F4C9-A179-4D73-BE44-E59DE08D5E85}" name="Transportetappe" dataDxfId="100"/>
    <tableColumn id="2" xr3:uid="{1EC2A300-F4CF-4BC3-AE9E-2158E8359670}" name="Inn/ut" dataDxfId="99"/>
    <tableColumn id="3" xr3:uid="{42189A2C-016F-4655-BAAD-B751F0CCE98D}" name="Fra koordinat" dataDxfId="98"/>
    <tableColumn id="4" xr3:uid="{261776DE-1A95-4768-B7BE-09BF6A1D3B04}" name="Til koordinat" dataDxfId="97"/>
    <tableColumn id="5" xr3:uid="{9BCDB60F-6A09-4EF2-94E1-E5A45F2F6603}" name="km " dataDxfId="96"/>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FA89379-AC92-4268-9619-79D12D184307}" name="Tabell20" displayName="Tabell20" ref="H3:P27" totalsRowCount="1" headerRowDxfId="95" dataDxfId="93" headerRowBorderDxfId="94" tableBorderDxfId="92">
  <autoFilter ref="H3:P26" xr:uid="{2FA89379-AC92-4268-9619-79D12D184307}"/>
  <tableColumns count="9">
    <tableColumn id="1" xr3:uid="{6AC5663D-0D3B-4045-8D18-C54D1017592B}" name="Massetype" totalsRowLabel="Totalt" dataDxfId="91" totalsRowDxfId="90"/>
    <tableColumn id="2" xr3:uid="{5520E67E-DB0E-4857-B9D8-94E4449A9DF9}" name="Produsent" dataDxfId="89" totalsRowDxfId="88"/>
    <tableColumn id="3" xr3:uid="{48A2781A-A89E-48CA-AE27-E175AB420BA2}" name="Produkt" dataDxfId="87" totalsRowDxfId="86"/>
    <tableColumn id="4" xr3:uid="{20AF40C3-1595-486D-8B88-FAE94DE9F290}" name="Deklarert enhet" dataDxfId="85" totalsRowDxfId="84"/>
    <tableColumn id="7" xr3:uid="{0599A9E0-B81F-478B-8E3F-62A554268155}" name="Mengde" dataDxfId="83" totalsRowDxfId="82"/>
    <tableColumn id="5" xr3:uid="{1F69C5D5-1146-4DF4-BD56-D827EBB7749D}" name="Utslipp per enhet" dataDxfId="81" totalsRowDxfId="80"/>
    <tableColumn id="6" xr3:uid="{4624B730-7047-4241-B806-4871761A35B5}" name="Dokumentasjon - ID" dataDxfId="79" totalsRowDxfId="78"/>
    <tableColumn id="8" xr3:uid="{841A03AF-42E2-4E68-B14A-169D8C0E737C}" name="Kommentar" dataDxfId="77" totalsRowDxfId="76"/>
    <tableColumn id="9" xr3:uid="{68624DFB-D01E-4E72-B0D2-D0B8B89CE9CA}" name="Beregnet utslipp fra masseproduksjon " totalsRowFunction="sum" dataDxfId="75" totalsRowDxfId="74">
      <calculatedColumnFormula>Tabell20[[#This Row],[Utslipp per enhet]]*Tabell20[[#This Row],[Mengde]]</calculatedColumnFormula>
    </tableColumn>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AA49B7-38BC-4A04-B2A3-39C223E37876}" name="tbl_enhet_materiell_info" displayName="tbl_enhet_materiell_info" ref="A1:A8" totalsRowShown="0" headerRowDxfId="73" dataDxfId="72">
  <autoFilter ref="A1:A8" xr:uid="{B4AA49B7-38BC-4A04-B2A3-39C223E37876}"/>
  <tableColumns count="1">
    <tableColumn id="1" xr3:uid="{EC1534AA-EC26-4363-BA88-0310CED88092}" name="Enhet Materiell info" dataDxfId="71"/>
  </tableColumns>
  <tableStyleInfo name="TableStyleLight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C13E05F-5C8A-419A-9875-7D1274AA3134}" name="tbl_enhet_masshåndtering_info" displayName="tbl_enhet_masshåndtering_info" ref="C1:C7" totalsRowShown="0" headerRowDxfId="70" dataDxfId="69">
  <autoFilter ref="C1:C7" xr:uid="{FC13E05F-5C8A-419A-9875-7D1274AA3134}"/>
  <tableColumns count="1">
    <tableColumn id="1" xr3:uid="{1E654DA8-1298-41D9-A525-C1A4D4974D3E}" name="Enhet Massehåndtering Info" dataDxfId="68"/>
  </tableColumns>
  <tableStyleInfo name="TableStyleLight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6003C62-ED52-439D-AC5B-53999D7B2554}" name="tbl_materialkategorier" displayName="tbl_materialkategorier" ref="A47:B63" totalsRowShown="0" headerRowDxfId="67" dataDxfId="66">
  <autoFilter ref="A47:B63" xr:uid="{A6003C62-ED52-439D-AC5B-53999D7B2554}"/>
  <tableColumns count="2">
    <tableColumn id="1" xr3:uid="{5D53671E-C15D-4619-90F2-05BF9A54F5BF}" name="Materialkategorier" dataDxfId="65"/>
    <tableColumn id="2" xr3:uid="{6DA95B5B-DA6E-4772-A9FC-26E5AFBB3F4B}" name="Materialkrav" dataDxfId="64"/>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22012D4-CE1A-489D-AAA9-062BE58E1D88}" name="tbl_ombruk" displayName="tbl_ombruk" ref="A1:A3" totalsRowShown="0" headerRowDxfId="63">
  <autoFilter ref="A1:A3" xr:uid="{422012D4-CE1A-489D-AAA9-062BE58E1D88}"/>
  <tableColumns count="1">
    <tableColumn id="1" xr3:uid="{DC5522AB-8067-4C99-8C7B-D14C77B1BC37}" name="Ombruk"/>
  </tableColumns>
  <tableStyleInfo name="TableStyleLight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853707D-3FB8-4072-80F5-488BA7636F8B}" name="tbl_maskinstørrelse" displayName="tbl_maskinstørrelse" ref="C1:C38" totalsRowShown="0">
  <autoFilter ref="C1:C38" xr:uid="{0853707D-3FB8-4072-80F5-488BA7636F8B}"/>
  <tableColumns count="1">
    <tableColumn id="1" xr3:uid="{FE7B81FA-A29B-4948-A6AE-1A8725934F98}" name="Maskinstørrelse"/>
  </tableColumns>
  <tableStyleInfo name="TableStyleLight14"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DE34D2C-3F03-4846-A1D1-1B49E1638E2D}" name="tbl_type_maskin" displayName="tbl_type_maskin" ref="A66:D103" totalsRowShown="0" dataDxfId="62" tableBorderDxfId="61">
  <autoFilter ref="A66:D103" xr:uid="{9DE34D2C-3F03-4846-A1D1-1B49E1638E2D}"/>
  <tableColumns count="4">
    <tableColumn id="4" xr3:uid="{EF49BE49-49A2-49DB-8821-FDB6318DD0C0}" name="Type maskin ID" dataDxfId="60"/>
    <tableColumn id="1" xr3:uid="{C0F4A36D-E014-4802-AAC4-A6F5642EE511}" name="Type maskin_kjoretoy" dataDxfId="59"/>
    <tableColumn id="2" xr3:uid="{1B27C6C0-89D2-4145-AFCB-A7F92E535A47}" name="Maskin eller kjøretøy" dataDxfId="58"/>
    <tableColumn id="3" xr3:uid="{55EC7AD8-03FE-4CC6-9015-9BFB288FF54F}" name="Enhet timer/km" dataDxfId="57"/>
  </tableColumns>
  <tableStyleInfo name="TableStyleLight1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3B99826-C21B-4359-B83B-7D687BAB3FEF}" name="tbl_massetyper" displayName="tbl_massetyper" ref="I1:J16" totalsRowShown="0" dataDxfId="56" tableBorderDxfId="55">
  <autoFilter ref="I1:J16" xr:uid="{F3B99826-C21B-4359-B83B-7D687BAB3FEF}"/>
  <tableColumns count="2">
    <tableColumn id="1" xr3:uid="{21CAF510-F2C0-4A51-972A-02CFA0FDF193}" name="Massetyper" dataDxfId="54"/>
    <tableColumn id="2" xr3:uid="{143F891C-12A5-4B9E-87CA-11192BBE0E36}" name="Omregningsfaktor fra tonn til m3" dataDxfId="53"/>
  </tableColumns>
  <tableStyleInfo name="TableStyleLight14"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1F2BA31-AB4E-4ACC-BBF2-3D7C32C796E2}" name="tbl_enhet_produkter" displayName="tbl_enhet_produkter" ref="G1:G7" totalsRowShown="0">
  <autoFilter ref="G1:G7" xr:uid="{91F2BA31-AB4E-4ACC-BBF2-3D7C32C796E2}"/>
  <tableColumns count="1">
    <tableColumn id="1" xr3:uid="{E178ABA9-3ECA-4539-90F4-8FDF4F9CAC27}" name="Enhet"/>
  </tableColumns>
  <tableStyleInfo name="TableStyleLight1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3B04A0-FE05-44A3-89AD-CF0CEDEB786A}" name="tbl_steg_klasse" displayName="tbl_steg_klasse" ref="E1:E7" totalsRowShown="0">
  <autoFilter ref="E1:E7" xr:uid="{003B04A0-FE05-44A3-89AD-CF0CEDEB786A}"/>
  <tableColumns count="1">
    <tableColumn id="1" xr3:uid="{5F5A51ED-DEB4-4884-9440-18441BF164CE}" name="Steg_Euro_klasse"/>
  </tableColumns>
  <tableStyleInfo name="TableStyleLight14"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B74B5D3-EB69-432E-AD9A-DFFF75289F11}" name="tbl_energibærer" displayName="tbl_energibærer" ref="L1:S8" totalsRowShown="0">
  <autoFilter ref="L1:S8" xr:uid="{DB74B5D3-EB69-432E-AD9A-DFFF75289F11}"/>
  <tableColumns count="8">
    <tableColumn id="1" xr3:uid="{547A0995-C42A-49E3-8ABE-BA69C5B1868A}" name="Energibaerer" dataDxfId="52"/>
    <tableColumn id="2" xr3:uid="{0BDBBC9A-9882-4167-B398-AD7E57FA034E}" name="kWt/enhet" dataDxfId="51"/>
    <tableColumn id="3" xr3:uid="{FB56BE9C-D5EF-4CEB-B01A-FC0A1B154244}" name="Enhet"/>
    <tableColumn id="8" xr3:uid="{032EF9E3-EA9C-4C84-9DDC-9558DF1B9C06}" name="Dokumentasjon"/>
    <tableColumn id="4" xr3:uid="{AC6C21F3-A060-431C-A373-BFE4F3A3E8B3}" name="Antall kW per liter" dataDxfId="50">
      <calculatedColumnFormula>tbl_energibærer[[#This Row],[kWt/enhet]]*1.2</calculatedColumnFormula>
    </tableColumn>
    <tableColumn id="5" xr3:uid="{2DBEF737-1C9A-4CC7-ACD6-763A57743FF4}" name="energi /L" dataDxfId="49"/>
    <tableColumn id="6" xr3:uid="{9D666172-7CD1-41FE-9BE7-758180D215EA}" name="Energitetthet" dataDxfId="48">
      <calculatedColumnFormula>1/tbl_energibærer[[#This Row],[Antall kW per liter]]</calculatedColumnFormula>
    </tableColumn>
    <tableColumn id="7" xr3:uid="{BC928FC4-4293-421B-8A0A-8BCC2AFFD9D4}" name="enhet2" dataDxfId="47"/>
  </tableColumns>
  <tableStyleInfo name="TableStyleLight14"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3D32A1C-BBE8-4874-91F0-F8D49C57A1A0}" name="tbl_Inn_Ut" displayName="tbl_Inn_Ut" ref="Y1:Y3" totalsRowShown="0" headerRowDxfId="46" dataDxfId="45">
  <autoFilter ref="Y1:Y3" xr:uid="{73D32A1C-BBE8-4874-91F0-F8D49C57A1A0}"/>
  <tableColumns count="1">
    <tableColumn id="1" xr3:uid="{8DACCD90-DB46-4615-9257-5F381708381C}" name="Inn/Ut" dataDxfId="44"/>
  </tableColumns>
  <tableStyleInfo name="TableStyleLight14"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802ACC3-7D7E-484C-AB53-534A24EEBD38}" name="Tabell22" displayName="Tabell22" ref="U1:W7" totalsRowShown="0" headerRowDxfId="43" headerRowBorderDxfId="42" tableBorderDxfId="41" totalsRowBorderDxfId="40">
  <autoFilter ref="U1:W7" xr:uid="{B802ACC3-7D7E-484C-AB53-534A24EEBD38}"/>
  <tableColumns count="3">
    <tableColumn id="1" xr3:uid="{091B2BAC-1971-46D6-B5EF-CD785A5BE54F}" name="Forurensningsklasse" dataDxfId="39"/>
    <tableColumn id="2" xr3:uid="{72FD8A91-7A66-49F0-92FB-83C36421FC80}" name="Betegnelse" dataDxfId="38"/>
    <tableColumn id="3" xr3:uid="{60A6FA02-90D1-4009-B60A-32FE5C3DE703}" name="Praktisk betydning" dataDxfId="37"/>
  </tableColumns>
  <tableStyleInfo name="TableStyleLight14"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6177DB-5AFB-4EBA-AC0D-12A05BD46321}" name="tbl_produksjonsregion" displayName="tbl_produksjonsregion" ref="AA1:AG6" totalsRowShown="0">
  <autoFilter ref="AA1:AG6" xr:uid="{A76177DB-5AFB-4EBA-AC0D-12A05BD46321}"/>
  <tableColumns count="7">
    <tableColumn id="1" xr3:uid="{47E865EF-A5B5-497D-ACA1-A75DEA99AEB5}" name="Produksjonsregion"/>
    <tableColumn id="6" xr3:uid="{FE2B1E51-3B8A-4CF2-85DA-9DF12985482C}" name="Tom retur"/>
    <tableColumn id="4" xr3:uid="{CAF55FDB-22A8-443B-B5FE-B266074F3573}" name="Standard transportavstand"/>
    <tableColumn id="5" xr3:uid="{F1BE53E4-5D8E-44AF-A430-EB04BDA70808}" name="Vektet transportavstand"/>
    <tableColumn id="2" xr3:uid="{6FFF6730-BE17-47CD-BB06-E547685D9211}" name="Vektede km faktor" dataDxfId="36">
      <calculatedColumnFormula>tbl_produksjonsregion[[#This Row],[Vektet transportavstand]]/tbl_produksjonsregion[[#This Row],[Standard transportavstand]]</calculatedColumnFormula>
    </tableColumn>
    <tableColumn id="3" xr3:uid="{9A6FFEA0-C0F0-46CE-AD0B-5FDC58E6D5C7}" name="Utslippsfaktor lastebiltransport kg CO2/tkm" dataDxfId="35">
      <calculatedColumnFormula>89.6/1000</calculatedColumnFormula>
    </tableColumn>
    <tableColumn id="7" xr3:uid="{7CFFD3F3-A86F-4592-BED6-B1C842188439}" name="Dokumentasjon av faktor"/>
  </tableColumns>
  <tableStyleInfo name="TableStyleLight14" showFirstColumn="0" showLastColumn="0" showRowStripes="1" showColumnStripes="0"/>
</table>
</file>

<file path=xl/theme/theme1.xml><?xml version="1.0" encoding="utf-8"?>
<a:theme xmlns:a="http://schemas.openxmlformats.org/drawingml/2006/main" name="Drammen Kommune 1">
  <a:themeElements>
    <a:clrScheme name="Egendefinert 1">
      <a:dk1>
        <a:srgbClr val="000000"/>
      </a:dk1>
      <a:lt1>
        <a:srgbClr val="FFFFFF"/>
      </a:lt1>
      <a:dk2>
        <a:srgbClr val="44546A"/>
      </a:dk2>
      <a:lt2>
        <a:srgbClr val="E7E6E6"/>
      </a:lt2>
      <a:accent1>
        <a:srgbClr val="DEEDE7"/>
      </a:accent1>
      <a:accent2>
        <a:srgbClr val="898989"/>
      </a:accent2>
      <a:accent3>
        <a:srgbClr val="436A62"/>
      </a:accent3>
      <a:accent4>
        <a:srgbClr val="FFD0C2"/>
      </a:accent4>
      <a:accent5>
        <a:srgbClr val="5B9BD5"/>
      </a:accent5>
      <a:accent6>
        <a:srgbClr val="203864"/>
      </a:accent6>
      <a:hlink>
        <a:srgbClr val="0563C1"/>
      </a:hlink>
      <a:folHlink>
        <a:srgbClr val="954F72"/>
      </a:folHlink>
    </a:clrScheme>
    <a:fontScheme name="Drammen">
      <a:majorFont>
        <a:latin typeface="Drammen"/>
        <a:ea typeface=""/>
        <a:cs typeface=""/>
      </a:majorFont>
      <a:minorFont>
        <a:latin typeface="Dramme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B1" dT="2026-05-06T12:58:48.24" personId="{FD860934-3DD9-4F89-8FCB-0717A913169D}" id="{F9EF9010-0B5B-4683-B10D-9E2599E87D07}">
    <text>Kilde infraklimaveileder</text>
  </threadedComment>
  <threadedComment ref="P8" dT="2026-05-05T16:16:01.03" personId="{8A0E45DD-9BB0-4C97-83B4-F784C84857F8}" id="{4B60C9C9-08F7-4FBE-A572-33E186989CBA}">
    <text>for hydrogen i kjøretøy er trykket rundt 700 bar, og da veier det ca 40g per liter, dette ligger til grunn for beregningen</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5" Type="http://schemas.openxmlformats.org/officeDocument/2006/relationships/comments" Target="../comments1.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8" Type="http://schemas.openxmlformats.org/officeDocument/2006/relationships/hyperlink" Target="https://www.ssb.no/natur-og-miljo/forurensning-og-klima/artikler/mindre-utslipp-per-transportarbeid" TargetMode="External"/><Relationship Id="rId13" Type="http://schemas.openxmlformats.org/officeDocument/2006/relationships/table" Target="../tables/table10.xml"/><Relationship Id="rId18" Type="http://schemas.openxmlformats.org/officeDocument/2006/relationships/table" Target="../tables/table15.xml"/><Relationship Id="rId3" Type="http://schemas.openxmlformats.org/officeDocument/2006/relationships/hyperlink" Target="https://www.miljodirektoratet.no/globalassets/alle-tema/klima/klimakvoter/nasjonalestandardfaktorer-v.27-januar-2026.pdf" TargetMode="External"/><Relationship Id="rId21" Type="http://schemas.openxmlformats.org/officeDocument/2006/relationships/table" Target="../tables/table18.xml"/><Relationship Id="rId7" Type="http://schemas.openxmlformats.org/officeDocument/2006/relationships/hyperlink" Target="https://www-idealhy-eu.translate.goog/index.php?page=lh2_outline&amp;_x_tr_sl=en&amp;_x_tr_tl=no&amp;_x_tr_hl=no&amp;_x_tr_pto=sge" TargetMode="External"/><Relationship Id="rId12" Type="http://schemas.openxmlformats.org/officeDocument/2006/relationships/table" Target="../tables/table9.xml"/><Relationship Id="rId17" Type="http://schemas.openxmlformats.org/officeDocument/2006/relationships/table" Target="../tables/table14.xml"/><Relationship Id="rId2" Type="http://schemas.openxmlformats.org/officeDocument/2006/relationships/hyperlink" Target="https://www.miljodirektoratet.no/globalassets/alle-tema/klima/klimakvoter/nasjonalestandardfaktorer-v.27-januar-2026.pdf" TargetMode="External"/><Relationship Id="rId16" Type="http://schemas.openxmlformats.org/officeDocument/2006/relationships/table" Target="../tables/table13.xml"/><Relationship Id="rId20" Type="http://schemas.openxmlformats.org/officeDocument/2006/relationships/table" Target="../tables/table17.xml"/><Relationship Id="rId1" Type="http://schemas.openxmlformats.org/officeDocument/2006/relationships/hyperlink" Target="https://www.miljodirektoratet.no/globalassets/alle-tema/klima/klimakvoter/nasjonalestandardfaktorer-v.27-januar-2026.pdf" TargetMode="External"/><Relationship Id="rId6" Type="http://schemas.openxmlformats.org/officeDocument/2006/relationships/hyperlink" Target="https://dev.miljodirektoratet.no/ansvarsomrader/klima/for-myndigheter/kutte-utslipp-av-klimagasser/klima-og-energiplanlegging/tabeller-for-omregning-fra-energivarer-til-kwh/" TargetMode="External"/><Relationship Id="rId11" Type="http://schemas.openxmlformats.org/officeDocument/2006/relationships/table" Target="../tables/table8.xml"/><Relationship Id="rId5" Type="http://schemas.openxmlformats.org/officeDocument/2006/relationships/hyperlink" Target="https://www.miljodirektoratet.no/globalassets/alle-tema/klima/klimakvoter/nasjonalestandardfaktorer-v.27-januar-2026.pdf" TargetMode="External"/><Relationship Id="rId15" Type="http://schemas.openxmlformats.org/officeDocument/2006/relationships/table" Target="../tables/table12.xml"/><Relationship Id="rId23" Type="http://schemas.microsoft.com/office/2017/10/relationships/threadedComment" Target="../threadedComments/threadedComment1.xml"/><Relationship Id="rId10" Type="http://schemas.openxmlformats.org/officeDocument/2006/relationships/vmlDrawing" Target="../drawings/vmlDrawing2.vml"/><Relationship Id="rId19" Type="http://schemas.openxmlformats.org/officeDocument/2006/relationships/table" Target="../tables/table16.xml"/><Relationship Id="rId4" Type="http://schemas.openxmlformats.org/officeDocument/2006/relationships/hyperlink" Target="https://www.miljodirektoratet.no/globalassets/alle-tema/klima/klimakvoter/nasjonalestandardfaktorer-v.27-januar-2026.pdf" TargetMode="External"/><Relationship Id="rId9" Type="http://schemas.openxmlformats.org/officeDocument/2006/relationships/hyperlink" Target="https://www.ssb.no/natur-og-miljo/forurensning-og-klima/artikler/mindre-utslipp-per-transportarbeid" TargetMode="External"/><Relationship Id="rId14" Type="http://schemas.openxmlformats.org/officeDocument/2006/relationships/table" Target="../tables/table11.xml"/><Relationship Id="rId2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D2E38-2B73-411F-9B6A-3CABFCD4BE89}">
  <sheetPr codeName="Ark1">
    <tabColor theme="4" tint="-9.9978637043366805E-2"/>
  </sheetPr>
  <dimension ref="B6:L8"/>
  <sheetViews>
    <sheetView workbookViewId="0">
      <selection activeCell="Q96" sqref="Q96"/>
    </sheetView>
  </sheetViews>
  <sheetFormatPr baseColWidth="10" defaultColWidth="11" defaultRowHeight="15"/>
  <cols>
    <col min="1" max="16384" width="11" style="15"/>
  </cols>
  <sheetData>
    <row r="6" spans="2:12">
      <c r="B6"/>
    </row>
    <row r="7" spans="2:12">
      <c r="L7" s="57"/>
    </row>
    <row r="8" spans="2:12">
      <c r="L8" s="57"/>
    </row>
  </sheetData>
  <sheetProtection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F85C-762C-4EEE-948D-FD69652D7B6B}">
  <sheetPr codeName="Ark2">
    <tabColor theme="8"/>
  </sheetPr>
  <dimension ref="A1:AJ477"/>
  <sheetViews>
    <sheetView tabSelected="1" zoomScaleNormal="100" workbookViewId="0">
      <selection activeCell="F4" sqref="F4"/>
    </sheetView>
  </sheetViews>
  <sheetFormatPr baseColWidth="10" defaultColWidth="11.33203125" defaultRowHeight="15"/>
  <cols>
    <col min="1" max="1" width="29.33203125" customWidth="1"/>
    <col min="2" max="2" width="19.6640625" customWidth="1"/>
    <col min="3" max="3" width="28.77734375" customWidth="1"/>
    <col min="4" max="4" width="13.33203125" customWidth="1"/>
    <col min="5" max="5" width="28.77734375" customWidth="1"/>
    <col min="6" max="6" width="19.88671875" bestFit="1" customWidth="1"/>
    <col min="7" max="7" width="16.109375" hidden="1" customWidth="1"/>
    <col min="8" max="8" width="13.109375" hidden="1" customWidth="1"/>
    <col min="9" max="9" width="41.77734375" customWidth="1"/>
    <col min="10" max="10" width="16.77734375" customWidth="1"/>
    <col min="11" max="11" width="13.109375" hidden="1" customWidth="1"/>
    <col min="12" max="12" width="16.88671875" customWidth="1"/>
    <col min="13" max="13" width="15" customWidth="1"/>
    <col min="14" max="14" width="12.88671875" customWidth="1"/>
    <col min="15" max="15" width="21" customWidth="1"/>
    <col min="16" max="16" width="19.109375" customWidth="1"/>
    <col min="17" max="17" width="22.109375" customWidth="1"/>
    <col min="18" max="18" width="29" customWidth="1"/>
    <col min="19" max="19" width="32" customWidth="1"/>
    <col min="20" max="20" width="23.109375" customWidth="1"/>
    <col min="21" max="21" width="6.109375" customWidth="1"/>
    <col min="22" max="22" width="32" customWidth="1"/>
    <col min="23" max="23" width="20.88671875" customWidth="1"/>
  </cols>
  <sheetData>
    <row r="1" spans="1:36" ht="376.5" customHeight="1" thickBot="1">
      <c r="A1" s="88"/>
      <c r="B1" s="88"/>
      <c r="C1" s="88"/>
      <c r="D1" s="88"/>
      <c r="E1" s="88"/>
      <c r="F1" s="88"/>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36" ht="20.25" customHeight="1" thickBot="1">
      <c r="A2" s="67"/>
      <c r="B2" s="67"/>
      <c r="C2" s="67"/>
      <c r="D2" s="67"/>
      <c r="E2" s="67"/>
      <c r="F2" s="67"/>
      <c r="G2" s="15"/>
      <c r="H2" s="15"/>
      <c r="I2" s="15"/>
      <c r="J2" s="15"/>
      <c r="K2" s="15"/>
      <c r="L2" s="15"/>
      <c r="M2" s="15"/>
      <c r="N2" s="15"/>
      <c r="O2" s="15"/>
      <c r="P2" s="15"/>
      <c r="R2" s="15"/>
      <c r="S2" s="66" t="s">
        <v>0</v>
      </c>
      <c r="T2" s="68">
        <f>tbl_materiell_info[[#Totals],[Beregnet transportutslipp]]+tbl_materiell_info[[#Totals],[Beregnet produksjonsutslipp]]</f>
        <v>0</v>
      </c>
      <c r="U2" s="15"/>
      <c r="V2" s="15"/>
      <c r="W2" s="15"/>
      <c r="X2" s="15"/>
      <c r="Y2" s="15"/>
      <c r="Z2" s="15"/>
      <c r="AA2" s="15"/>
      <c r="AB2" s="15"/>
      <c r="AC2" s="15"/>
      <c r="AD2" s="15"/>
      <c r="AE2" s="15"/>
      <c r="AF2" s="15"/>
      <c r="AG2" s="15"/>
      <c r="AH2" s="15"/>
      <c r="AI2" s="15"/>
      <c r="AJ2" s="15"/>
    </row>
    <row r="3" spans="1:36" ht="57.75" customHeight="1">
      <c r="A3" s="52" t="s">
        <v>1</v>
      </c>
      <c r="B3" s="52" t="s">
        <v>2</v>
      </c>
      <c r="C3" s="52" t="s">
        <v>3</v>
      </c>
      <c r="D3" s="52" t="s">
        <v>4</v>
      </c>
      <c r="E3" s="52" t="s">
        <v>5</v>
      </c>
      <c r="F3" s="52" t="s">
        <v>6</v>
      </c>
      <c r="G3" s="52" t="s">
        <v>7</v>
      </c>
      <c r="H3" s="52" t="s">
        <v>8</v>
      </c>
      <c r="I3" s="52" t="s">
        <v>9</v>
      </c>
      <c r="J3" s="52" t="s">
        <v>10</v>
      </c>
      <c r="K3" s="52" t="s">
        <v>11</v>
      </c>
      <c r="L3" s="52" t="s">
        <v>12</v>
      </c>
      <c r="M3" s="52" t="s">
        <v>13</v>
      </c>
      <c r="N3" s="52" t="s">
        <v>14</v>
      </c>
      <c r="O3" s="52" t="s">
        <v>15</v>
      </c>
      <c r="P3" s="52" t="s">
        <v>16</v>
      </c>
      <c r="Q3" s="52" t="s">
        <v>17</v>
      </c>
      <c r="R3" s="52" t="s">
        <v>18</v>
      </c>
      <c r="S3" s="52" t="s">
        <v>19</v>
      </c>
      <c r="T3" s="52" t="s">
        <v>20</v>
      </c>
      <c r="U3" s="15"/>
      <c r="V3" t="s">
        <v>21</v>
      </c>
      <c r="W3" t="s">
        <v>22</v>
      </c>
      <c r="X3" s="15"/>
      <c r="Y3" s="15"/>
      <c r="Z3" s="15"/>
      <c r="AA3" s="15"/>
      <c r="AB3" s="15"/>
      <c r="AC3" s="15"/>
      <c r="AD3" s="15"/>
      <c r="AE3" s="15"/>
      <c r="AF3" s="15"/>
      <c r="AG3" s="15"/>
      <c r="AH3" s="15"/>
      <c r="AI3" s="15"/>
      <c r="AJ3" s="15"/>
    </row>
    <row r="4" spans="1:36">
      <c r="A4" s="55"/>
      <c r="B4" s="43" t="str">
        <f>_xlfn.XLOOKUP(tbl_materiell_info[[#This Row],[Materialkategori]],tbl_materialkategorier[Materialkategorier],tbl_materialkategorier[Materialkrav],"")</f>
        <v/>
      </c>
      <c r="C4" s="56"/>
      <c r="D4" s="55"/>
      <c r="E4" s="56"/>
      <c r="F4" s="56"/>
      <c r="G4" s="79" t="str">
        <f>_xlfn.XLOOKUP(tbl_materiell_info[[#This Row],[Produksjonsregion]],Produksjonsregion,Utslippsfaktor_lastebiltransport_kg_CO2_tkm,"")</f>
        <v/>
      </c>
      <c r="H4" s="79" t="str">
        <f>_xlfn.XLOOKUP(tbl_materiell_info[[#This Row],[Produksjonsregion]],Produksjonsregion,Vektede_km_faktor,"")</f>
        <v/>
      </c>
      <c r="I4" s="56"/>
      <c r="J4" s="81">
        <f>0</f>
        <v>0</v>
      </c>
      <c r="K4" s="79" t="str" cm="1">
        <f t="array" ref="K4">_xlfn.IFS(tbl_materiell_info[[#This Row],[Km]]=0,_xlfn.XLOOKUP(tbl_materiell_info[[#This Row],[Produksjonsregion]],Produksjonsregion,Vektet_transportavstand,""),tbl_materiell_info[[#This Row],[Km]]&lt;&gt;0,tbl_materiell_info[[#This Row],[Km]]*tbl_materiell_info[[#This Row],[Vektede km faktor]])</f>
        <v/>
      </c>
      <c r="L4" s="56"/>
      <c r="M4" s="56"/>
      <c r="N4" s="55"/>
      <c r="O4" s="81">
        <f>0</f>
        <v>0</v>
      </c>
      <c r="P4" s="81" t="str" cm="1">
        <f t="array" ref="P4">IFERROR(_xlfn.IFS(tbl_materiell_info[[#This Row],[Deklarert enhet]]="Tonn",tbl_materiell_info[[#This Row],[Mengde estimert forbruk ]],tbl_materiell_info[[#This Row],[Deklarert enhet]]="kg",tbl_materiell_info[[#This Row],[Mengde estimert forbruk ]]/1000),"")</f>
        <v/>
      </c>
      <c r="Q4" s="56"/>
      <c r="R4" s="56"/>
      <c r="S4" s="60">
        <f>tbl_materiell_info[[#This Row],[Kg CO2 A1-A3 GWP total per enhet]]*tbl_materiell_info[[#This Row],[Mengde estimert forbruk ]]</f>
        <v>0</v>
      </c>
      <c r="T4" s="64" t="str" cm="1">
        <f t="array" ref="T4">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 s="15"/>
      <c r="V4" s="55"/>
      <c r="W4" s="55"/>
      <c r="X4" s="15"/>
      <c r="Y4" s="15"/>
      <c r="Z4" s="15"/>
      <c r="AA4" s="15"/>
      <c r="AB4" s="15"/>
      <c r="AC4" s="15"/>
      <c r="AD4" s="15"/>
      <c r="AE4" s="15"/>
      <c r="AF4" s="15"/>
      <c r="AG4" s="15"/>
      <c r="AH4" s="15"/>
      <c r="AI4" s="15"/>
      <c r="AJ4" s="15"/>
    </row>
    <row r="5" spans="1:36">
      <c r="A5" s="55"/>
      <c r="B5" s="43" t="str">
        <f>_xlfn.XLOOKUP(tbl_materiell_info[[#This Row],[Materialkategori]],tbl_materialkategorier[Materialkategorier],tbl_materialkategorier[Materialkrav],"")</f>
        <v/>
      </c>
      <c r="C5" s="56"/>
      <c r="D5" s="55"/>
      <c r="E5" s="56"/>
      <c r="F5" s="56"/>
      <c r="G5" s="79" t="str">
        <f>_xlfn.XLOOKUP(tbl_materiell_info[[#This Row],[Produksjonsregion]],Produksjonsregion,Utslippsfaktor_lastebiltransport_kg_CO2_tkm,"")</f>
        <v/>
      </c>
      <c r="H5" s="79" t="str">
        <f>_xlfn.XLOOKUP(tbl_materiell_info[[#This Row],[Produksjonsregion]],Produksjonsregion,Vektede_km_faktor,"")</f>
        <v/>
      </c>
      <c r="I5" s="56"/>
      <c r="J5" s="81">
        <f>0</f>
        <v>0</v>
      </c>
      <c r="K5" s="79" t="str" cm="1">
        <f t="array" ref="K5">_xlfn.IFS(tbl_materiell_info[[#This Row],[Km]]=0,_xlfn.XLOOKUP(tbl_materiell_info[[#This Row],[Produksjonsregion]],Produksjonsregion,Vektet_transportavstand,""),tbl_materiell_info[[#This Row],[Km]]&lt;&gt;0,tbl_materiell_info[[#This Row],[Km]]*tbl_materiell_info[[#This Row],[Vektede km faktor]])</f>
        <v/>
      </c>
      <c r="L5" s="56"/>
      <c r="M5" s="56"/>
      <c r="N5" s="55"/>
      <c r="O5" s="81">
        <f>0</f>
        <v>0</v>
      </c>
      <c r="P5" s="81" t="str" cm="1">
        <f t="array" ref="P5">IFERROR(_xlfn.IFS(tbl_materiell_info[[#This Row],[Deklarert enhet]]="Tonn",tbl_materiell_info[[#This Row],[Mengde estimert forbruk ]],tbl_materiell_info[[#This Row],[Deklarert enhet]]="kg",tbl_materiell_info[[#This Row],[Mengde estimert forbruk ]]/1000),"")</f>
        <v/>
      </c>
      <c r="Q5" s="56"/>
      <c r="R5" s="56"/>
      <c r="S5" s="60">
        <f>tbl_materiell_info[[#This Row],[Kg CO2 A1-A3 GWP total per enhet]]*tbl_materiell_info[[#This Row],[Mengde estimert forbruk ]]</f>
        <v>0</v>
      </c>
      <c r="T5" s="64" t="str" cm="1">
        <f t="array" ref="T5">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5" s="15"/>
      <c r="V5" s="55"/>
      <c r="W5" s="55"/>
      <c r="X5" s="15"/>
      <c r="Y5" s="15"/>
      <c r="Z5" s="15"/>
      <c r="AA5" s="15"/>
      <c r="AB5" s="15"/>
      <c r="AC5" s="15"/>
      <c r="AD5" s="15"/>
      <c r="AE5" s="15"/>
      <c r="AF5" s="15"/>
      <c r="AG5" s="15"/>
      <c r="AH5" s="15"/>
      <c r="AI5" s="15"/>
      <c r="AJ5" s="15"/>
    </row>
    <row r="6" spans="1:36">
      <c r="A6" s="55"/>
      <c r="B6" s="43" t="str">
        <f>_xlfn.XLOOKUP(tbl_materiell_info[[#This Row],[Materialkategori]],tbl_materialkategorier[Materialkategorier],tbl_materialkategorier[Materialkrav],"")</f>
        <v/>
      </c>
      <c r="C6" s="56"/>
      <c r="D6" s="55"/>
      <c r="E6" s="56"/>
      <c r="F6" s="56"/>
      <c r="G6" s="79" t="str">
        <f>_xlfn.XLOOKUP(tbl_materiell_info[[#This Row],[Produksjonsregion]],Produksjonsregion,Utslippsfaktor_lastebiltransport_kg_CO2_tkm,"")</f>
        <v/>
      </c>
      <c r="H6" s="79" t="str">
        <f>_xlfn.XLOOKUP(tbl_materiell_info[[#This Row],[Produksjonsregion]],Produksjonsregion,Vektede_km_faktor,"")</f>
        <v/>
      </c>
      <c r="I6" s="56"/>
      <c r="J6" s="81">
        <f>0</f>
        <v>0</v>
      </c>
      <c r="K6" s="79" t="str" cm="1">
        <f t="array" ref="K6">_xlfn.IFS(tbl_materiell_info[[#This Row],[Km]]=0,_xlfn.XLOOKUP(tbl_materiell_info[[#This Row],[Produksjonsregion]],Produksjonsregion,Vektet_transportavstand,""),tbl_materiell_info[[#This Row],[Km]]&lt;&gt;0,tbl_materiell_info[[#This Row],[Km]]*tbl_materiell_info[[#This Row],[Vektede km faktor]])</f>
        <v/>
      </c>
      <c r="L6" s="56"/>
      <c r="M6" s="56"/>
      <c r="N6" s="55"/>
      <c r="O6" s="81">
        <f>0</f>
        <v>0</v>
      </c>
      <c r="P6" s="81" t="str" cm="1">
        <f t="array" ref="P6">IFERROR(_xlfn.IFS(tbl_materiell_info[[#This Row],[Deklarert enhet]]="Tonn",tbl_materiell_info[[#This Row],[Mengde estimert forbruk ]],tbl_materiell_info[[#This Row],[Deklarert enhet]]="kg",tbl_materiell_info[[#This Row],[Mengde estimert forbruk ]]/1000),"")</f>
        <v/>
      </c>
      <c r="Q6" s="56"/>
      <c r="R6" s="56"/>
      <c r="S6" s="60">
        <f>tbl_materiell_info[[#This Row],[Kg CO2 A1-A3 GWP total per enhet]]*tbl_materiell_info[[#This Row],[Mengde estimert forbruk ]]</f>
        <v>0</v>
      </c>
      <c r="T6" s="64" t="str" cm="1">
        <f t="array" ref="T6">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6" s="15"/>
      <c r="V6" s="55"/>
      <c r="W6" s="55"/>
      <c r="X6" s="15"/>
      <c r="Y6" s="15"/>
      <c r="Z6" s="15"/>
      <c r="AA6" s="15"/>
      <c r="AB6" s="15"/>
      <c r="AC6" s="15"/>
      <c r="AD6" s="15"/>
      <c r="AE6" s="15"/>
      <c r="AF6" s="15"/>
      <c r="AG6" s="15"/>
      <c r="AH6" s="15"/>
      <c r="AI6" s="15"/>
      <c r="AJ6" s="15"/>
    </row>
    <row r="7" spans="1:36">
      <c r="A7" s="55"/>
      <c r="B7" s="43" t="str">
        <f>_xlfn.XLOOKUP(tbl_materiell_info[[#This Row],[Materialkategori]],tbl_materialkategorier[Materialkategorier],tbl_materialkategorier[Materialkrav],"")</f>
        <v/>
      </c>
      <c r="C7" s="56"/>
      <c r="D7" s="55"/>
      <c r="E7" s="56"/>
      <c r="F7" s="56"/>
      <c r="G7" s="79" t="str">
        <f>_xlfn.XLOOKUP(tbl_materiell_info[[#This Row],[Produksjonsregion]],Produksjonsregion,Utslippsfaktor_lastebiltransport_kg_CO2_tkm,"")</f>
        <v/>
      </c>
      <c r="H7" s="79" t="str">
        <f>_xlfn.XLOOKUP(tbl_materiell_info[[#This Row],[Produksjonsregion]],Produksjonsregion,Vektede_km_faktor,"")</f>
        <v/>
      </c>
      <c r="I7" s="56"/>
      <c r="J7" s="81">
        <f>0</f>
        <v>0</v>
      </c>
      <c r="K7" s="79" t="str" cm="1">
        <f t="array" ref="K7">_xlfn.IFS(tbl_materiell_info[[#This Row],[Km]]=0,_xlfn.XLOOKUP(tbl_materiell_info[[#This Row],[Produksjonsregion]],Produksjonsregion,Vektet_transportavstand,""),tbl_materiell_info[[#This Row],[Km]]&lt;&gt;0,tbl_materiell_info[[#This Row],[Km]]*tbl_materiell_info[[#This Row],[Vektede km faktor]])</f>
        <v/>
      </c>
      <c r="L7" s="56"/>
      <c r="M7" s="56"/>
      <c r="N7" s="55"/>
      <c r="O7" s="81">
        <f>0</f>
        <v>0</v>
      </c>
      <c r="P7" s="81" t="str" cm="1">
        <f t="array" ref="P7">IFERROR(_xlfn.IFS(tbl_materiell_info[[#This Row],[Deklarert enhet]]="Tonn",tbl_materiell_info[[#This Row],[Mengde estimert forbruk ]],tbl_materiell_info[[#This Row],[Deklarert enhet]]="kg",tbl_materiell_info[[#This Row],[Mengde estimert forbruk ]]/1000),"")</f>
        <v/>
      </c>
      <c r="Q7" s="56"/>
      <c r="R7" s="56"/>
      <c r="S7" s="60">
        <f>tbl_materiell_info[[#This Row],[Kg CO2 A1-A3 GWP total per enhet]]*tbl_materiell_info[[#This Row],[Mengde estimert forbruk ]]</f>
        <v>0</v>
      </c>
      <c r="T7" s="64" t="str" cm="1">
        <f t="array" ref="T7">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7" s="15"/>
      <c r="V7" s="55"/>
      <c r="W7" s="55"/>
      <c r="X7" s="15"/>
      <c r="Y7" s="15"/>
      <c r="Z7" s="15"/>
      <c r="AA7" s="15"/>
      <c r="AB7" s="15"/>
      <c r="AC7" s="15"/>
      <c r="AD7" s="15"/>
      <c r="AE7" s="15"/>
      <c r="AF7" s="15"/>
      <c r="AG7" s="15"/>
      <c r="AH7" s="15"/>
      <c r="AI7" s="15"/>
      <c r="AJ7" s="15"/>
    </row>
    <row r="8" spans="1:36">
      <c r="A8" s="55"/>
      <c r="B8" s="43" t="str">
        <f>_xlfn.XLOOKUP(tbl_materiell_info[[#This Row],[Materialkategori]],tbl_materialkategorier[Materialkategorier],tbl_materialkategorier[Materialkrav],"")</f>
        <v/>
      </c>
      <c r="C8" s="56"/>
      <c r="D8" s="55"/>
      <c r="E8" s="56"/>
      <c r="F8" s="56"/>
      <c r="G8" s="79" t="str">
        <f>_xlfn.XLOOKUP(tbl_materiell_info[[#This Row],[Produksjonsregion]],Produksjonsregion,Utslippsfaktor_lastebiltransport_kg_CO2_tkm,"")</f>
        <v/>
      </c>
      <c r="H8" s="79" t="str">
        <f>_xlfn.XLOOKUP(tbl_materiell_info[[#This Row],[Produksjonsregion]],Produksjonsregion,Vektede_km_faktor,"")</f>
        <v/>
      </c>
      <c r="I8" s="56"/>
      <c r="J8" s="81">
        <f>0</f>
        <v>0</v>
      </c>
      <c r="K8" s="79" t="str" cm="1">
        <f t="array" ref="K8">_xlfn.IFS(tbl_materiell_info[[#This Row],[Km]]=0,_xlfn.XLOOKUP(tbl_materiell_info[[#This Row],[Produksjonsregion]],Produksjonsregion,Vektet_transportavstand,""),tbl_materiell_info[[#This Row],[Km]]&lt;&gt;0,tbl_materiell_info[[#This Row],[Km]]*tbl_materiell_info[[#This Row],[Vektede km faktor]])</f>
        <v/>
      </c>
      <c r="L8" s="56"/>
      <c r="M8" s="56"/>
      <c r="N8" s="55"/>
      <c r="O8" s="81">
        <f>0</f>
        <v>0</v>
      </c>
      <c r="P8" s="81" t="str" cm="1">
        <f t="array" ref="P8">IFERROR(_xlfn.IFS(tbl_materiell_info[[#This Row],[Deklarert enhet]]="Tonn",tbl_materiell_info[[#This Row],[Mengde estimert forbruk ]],tbl_materiell_info[[#This Row],[Deklarert enhet]]="kg",tbl_materiell_info[[#This Row],[Mengde estimert forbruk ]]/1000),"")</f>
        <v/>
      </c>
      <c r="Q8" s="56"/>
      <c r="R8" s="56"/>
      <c r="S8" s="60">
        <f>tbl_materiell_info[[#This Row],[Kg CO2 A1-A3 GWP total per enhet]]*tbl_materiell_info[[#This Row],[Mengde estimert forbruk ]]</f>
        <v>0</v>
      </c>
      <c r="T8" s="64" t="str" cm="1">
        <f t="array" ref="T8">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8" s="15"/>
      <c r="V8" s="55"/>
      <c r="W8" s="55"/>
      <c r="X8" s="15"/>
      <c r="Y8" s="15"/>
      <c r="Z8" s="15"/>
      <c r="AA8" s="15"/>
      <c r="AB8" s="15"/>
      <c r="AC8" s="15"/>
      <c r="AD8" s="15"/>
      <c r="AE8" s="15"/>
      <c r="AF8" s="15"/>
      <c r="AG8" s="15"/>
      <c r="AH8" s="15"/>
      <c r="AI8" s="15"/>
      <c r="AJ8" s="15"/>
    </row>
    <row r="9" spans="1:36">
      <c r="A9" s="55"/>
      <c r="B9" s="43" t="str">
        <f>_xlfn.XLOOKUP(tbl_materiell_info[[#This Row],[Materialkategori]],tbl_materialkategorier[Materialkategorier],tbl_materialkategorier[Materialkrav],"")</f>
        <v/>
      </c>
      <c r="C9" s="56"/>
      <c r="D9" s="55"/>
      <c r="E9" s="56"/>
      <c r="F9" s="56"/>
      <c r="G9" s="79" t="str">
        <f>_xlfn.XLOOKUP(tbl_materiell_info[[#This Row],[Produksjonsregion]],Produksjonsregion,Utslippsfaktor_lastebiltransport_kg_CO2_tkm,"")</f>
        <v/>
      </c>
      <c r="H9" s="79" t="str">
        <f>_xlfn.XLOOKUP(tbl_materiell_info[[#This Row],[Produksjonsregion]],Produksjonsregion,Vektede_km_faktor,"")</f>
        <v/>
      </c>
      <c r="I9" s="56"/>
      <c r="J9" s="81">
        <f>0</f>
        <v>0</v>
      </c>
      <c r="K9" s="79" t="str" cm="1">
        <f t="array" ref="K9">_xlfn.IFS(tbl_materiell_info[[#This Row],[Km]]=0,_xlfn.XLOOKUP(tbl_materiell_info[[#This Row],[Produksjonsregion]],Produksjonsregion,Vektet_transportavstand,""),tbl_materiell_info[[#This Row],[Km]]&lt;&gt;0,tbl_materiell_info[[#This Row],[Km]]*tbl_materiell_info[[#This Row],[Vektede km faktor]])</f>
        <v/>
      </c>
      <c r="L9" s="56"/>
      <c r="M9" s="56"/>
      <c r="N9" s="55"/>
      <c r="O9" s="81">
        <f>0</f>
        <v>0</v>
      </c>
      <c r="P9" s="81" t="str" cm="1">
        <f t="array" ref="P9">IFERROR(_xlfn.IFS(tbl_materiell_info[[#This Row],[Deklarert enhet]]="Tonn",tbl_materiell_info[[#This Row],[Mengde estimert forbruk ]],tbl_materiell_info[[#This Row],[Deklarert enhet]]="kg",tbl_materiell_info[[#This Row],[Mengde estimert forbruk ]]/1000),"")</f>
        <v/>
      </c>
      <c r="Q9" s="56"/>
      <c r="R9" s="56"/>
      <c r="S9" s="60">
        <f>tbl_materiell_info[[#This Row],[Kg CO2 A1-A3 GWP total per enhet]]*tbl_materiell_info[[#This Row],[Mengde estimert forbruk ]]</f>
        <v>0</v>
      </c>
      <c r="T9" s="64" t="str" cm="1">
        <f t="array" ref="T9">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9" s="15"/>
      <c r="V9" s="55"/>
      <c r="W9" s="55"/>
      <c r="X9" s="15"/>
      <c r="Y9" s="15"/>
      <c r="Z9" s="15"/>
      <c r="AA9" s="15"/>
      <c r="AB9" s="15"/>
      <c r="AC9" s="15"/>
      <c r="AD9" s="15"/>
      <c r="AE9" s="15"/>
      <c r="AF9" s="15"/>
      <c r="AG9" s="15"/>
      <c r="AH9" s="15"/>
      <c r="AI9" s="15"/>
      <c r="AJ9" s="15"/>
    </row>
    <row r="10" spans="1:36">
      <c r="A10" s="55"/>
      <c r="B10" s="43" t="str">
        <f>_xlfn.XLOOKUP(tbl_materiell_info[[#This Row],[Materialkategori]],tbl_materialkategorier[Materialkategorier],tbl_materialkategorier[Materialkrav],"")</f>
        <v/>
      </c>
      <c r="C10" s="56"/>
      <c r="D10" s="55"/>
      <c r="E10" s="56"/>
      <c r="F10" s="56"/>
      <c r="G10" s="79" t="str">
        <f>_xlfn.XLOOKUP(tbl_materiell_info[[#This Row],[Produksjonsregion]],Produksjonsregion,Utslippsfaktor_lastebiltransport_kg_CO2_tkm,"")</f>
        <v/>
      </c>
      <c r="H10" s="79" t="str">
        <f>_xlfn.XLOOKUP(tbl_materiell_info[[#This Row],[Produksjonsregion]],Produksjonsregion,Vektede_km_faktor,"")</f>
        <v/>
      </c>
      <c r="I10" s="56"/>
      <c r="J10" s="81">
        <f>0</f>
        <v>0</v>
      </c>
      <c r="K10" s="79" t="str" cm="1">
        <f t="array" ref="K10">_xlfn.IFS(tbl_materiell_info[[#This Row],[Km]]=0,_xlfn.XLOOKUP(tbl_materiell_info[[#This Row],[Produksjonsregion]],Produksjonsregion,Vektet_transportavstand,""),tbl_materiell_info[[#This Row],[Km]]&lt;&gt;0,tbl_materiell_info[[#This Row],[Km]]*tbl_materiell_info[[#This Row],[Vektede km faktor]])</f>
        <v/>
      </c>
      <c r="L10" s="56"/>
      <c r="M10" s="56"/>
      <c r="N10" s="55"/>
      <c r="O10" s="81">
        <f>0</f>
        <v>0</v>
      </c>
      <c r="P10" s="81" t="str" cm="1">
        <f t="array" ref="P10">IFERROR(_xlfn.IFS(tbl_materiell_info[[#This Row],[Deklarert enhet]]="Tonn",tbl_materiell_info[[#This Row],[Mengde estimert forbruk ]],tbl_materiell_info[[#This Row],[Deklarert enhet]]="kg",tbl_materiell_info[[#This Row],[Mengde estimert forbruk ]]/1000),"")</f>
        <v/>
      </c>
      <c r="Q10" s="56"/>
      <c r="R10" s="56"/>
      <c r="S10" s="60">
        <f>tbl_materiell_info[[#This Row],[Kg CO2 A1-A3 GWP total per enhet]]*tbl_materiell_info[[#This Row],[Mengde estimert forbruk ]]</f>
        <v>0</v>
      </c>
      <c r="T10" s="64" t="str" cm="1">
        <f t="array" ref="T10">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0" s="15"/>
      <c r="V10" s="55"/>
      <c r="W10" s="55"/>
      <c r="X10" s="15"/>
      <c r="Y10" s="15"/>
      <c r="Z10" s="15"/>
      <c r="AA10" s="15"/>
      <c r="AB10" s="15"/>
      <c r="AC10" s="15"/>
      <c r="AD10" s="15"/>
      <c r="AE10" s="15"/>
      <c r="AF10" s="15"/>
      <c r="AG10" s="15"/>
      <c r="AH10" s="15"/>
      <c r="AI10" s="15"/>
      <c r="AJ10" s="15"/>
    </row>
    <row r="11" spans="1:36">
      <c r="A11" s="55"/>
      <c r="B11" s="43" t="str">
        <f>_xlfn.XLOOKUP(tbl_materiell_info[[#This Row],[Materialkategori]],tbl_materialkategorier[Materialkategorier],tbl_materialkategorier[Materialkrav],"")</f>
        <v/>
      </c>
      <c r="C11" s="56"/>
      <c r="D11" s="55"/>
      <c r="E11" s="56"/>
      <c r="F11" s="56"/>
      <c r="G11" s="79" t="str">
        <f>_xlfn.XLOOKUP(tbl_materiell_info[[#This Row],[Produksjonsregion]],Produksjonsregion,Utslippsfaktor_lastebiltransport_kg_CO2_tkm,"")</f>
        <v/>
      </c>
      <c r="H11" s="79" t="str">
        <f>_xlfn.XLOOKUP(tbl_materiell_info[[#This Row],[Produksjonsregion]],Produksjonsregion,Vektede_km_faktor,"")</f>
        <v/>
      </c>
      <c r="I11" s="56"/>
      <c r="J11" s="81">
        <f>0</f>
        <v>0</v>
      </c>
      <c r="K11" s="79" t="str" cm="1">
        <f t="array" ref="K11">_xlfn.IFS(tbl_materiell_info[[#This Row],[Km]]=0,_xlfn.XLOOKUP(tbl_materiell_info[[#This Row],[Produksjonsregion]],Produksjonsregion,Vektet_transportavstand,""),tbl_materiell_info[[#This Row],[Km]]&lt;&gt;0,tbl_materiell_info[[#This Row],[Km]]*tbl_materiell_info[[#This Row],[Vektede km faktor]])</f>
        <v/>
      </c>
      <c r="L11" s="56"/>
      <c r="M11" s="56"/>
      <c r="N11" s="55"/>
      <c r="O11" s="81">
        <f>0</f>
        <v>0</v>
      </c>
      <c r="P11" s="81" t="str" cm="1">
        <f t="array" ref="P11">IFERROR(_xlfn.IFS(tbl_materiell_info[[#This Row],[Deklarert enhet]]="Tonn",tbl_materiell_info[[#This Row],[Mengde estimert forbruk ]],tbl_materiell_info[[#This Row],[Deklarert enhet]]="kg",tbl_materiell_info[[#This Row],[Mengde estimert forbruk ]]/1000),"")</f>
        <v/>
      </c>
      <c r="Q11" s="56"/>
      <c r="R11" s="56"/>
      <c r="S11" s="60">
        <f>tbl_materiell_info[[#This Row],[Kg CO2 A1-A3 GWP total per enhet]]*tbl_materiell_info[[#This Row],[Mengde estimert forbruk ]]</f>
        <v>0</v>
      </c>
      <c r="T11" s="64" t="str" cm="1">
        <f t="array" ref="T11">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1" s="15"/>
      <c r="V11" s="55"/>
      <c r="W11" s="55"/>
      <c r="X11" s="15"/>
      <c r="Y11" s="15"/>
      <c r="Z11" s="15"/>
      <c r="AA11" s="15"/>
      <c r="AB11" s="15"/>
      <c r="AC11" s="15"/>
      <c r="AD11" s="15"/>
      <c r="AE11" s="15"/>
      <c r="AF11" s="15"/>
      <c r="AG11" s="15"/>
      <c r="AH11" s="15"/>
      <c r="AI11" s="15"/>
      <c r="AJ11" s="15"/>
    </row>
    <row r="12" spans="1:36">
      <c r="A12" s="55"/>
      <c r="B12" s="43" t="str">
        <f>_xlfn.XLOOKUP(tbl_materiell_info[[#This Row],[Materialkategori]],tbl_materialkategorier[Materialkategorier],tbl_materialkategorier[Materialkrav],"")</f>
        <v/>
      </c>
      <c r="C12" s="56"/>
      <c r="D12" s="55"/>
      <c r="E12" s="56"/>
      <c r="F12" s="56"/>
      <c r="G12" s="79" t="str">
        <f>_xlfn.XLOOKUP(tbl_materiell_info[[#This Row],[Produksjonsregion]],Produksjonsregion,Utslippsfaktor_lastebiltransport_kg_CO2_tkm,"")</f>
        <v/>
      </c>
      <c r="H12" s="79" t="str">
        <f>_xlfn.XLOOKUP(tbl_materiell_info[[#This Row],[Produksjonsregion]],Produksjonsregion,Vektede_km_faktor,"")</f>
        <v/>
      </c>
      <c r="I12" s="56"/>
      <c r="J12" s="81">
        <f>0</f>
        <v>0</v>
      </c>
      <c r="K12" s="79" t="str" cm="1">
        <f t="array" ref="K12">_xlfn.IFS(tbl_materiell_info[[#This Row],[Km]]=0,_xlfn.XLOOKUP(tbl_materiell_info[[#This Row],[Produksjonsregion]],Produksjonsregion,Vektet_transportavstand,""),tbl_materiell_info[[#This Row],[Km]]&lt;&gt;0,tbl_materiell_info[[#This Row],[Km]]*tbl_materiell_info[[#This Row],[Vektede km faktor]])</f>
        <v/>
      </c>
      <c r="L12" s="56"/>
      <c r="M12" s="56"/>
      <c r="N12" s="55"/>
      <c r="O12" s="81">
        <f>0</f>
        <v>0</v>
      </c>
      <c r="P12" s="81" t="str" cm="1">
        <f t="array" ref="P12">IFERROR(_xlfn.IFS(tbl_materiell_info[[#This Row],[Deklarert enhet]]="Tonn",tbl_materiell_info[[#This Row],[Mengde estimert forbruk ]],tbl_materiell_info[[#This Row],[Deklarert enhet]]="kg",tbl_materiell_info[[#This Row],[Mengde estimert forbruk ]]/1000),"")</f>
        <v/>
      </c>
      <c r="Q12" s="56"/>
      <c r="R12" s="56"/>
      <c r="S12" s="60">
        <f>tbl_materiell_info[[#This Row],[Kg CO2 A1-A3 GWP total per enhet]]*tbl_materiell_info[[#This Row],[Mengde estimert forbruk ]]</f>
        <v>0</v>
      </c>
      <c r="T12" s="64" t="str" cm="1">
        <f t="array" ref="T12">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2" s="15"/>
      <c r="V12" s="55"/>
      <c r="W12" s="55"/>
      <c r="X12" s="15"/>
      <c r="Y12" s="15"/>
      <c r="Z12" s="15"/>
      <c r="AA12" s="15"/>
      <c r="AB12" s="15"/>
      <c r="AC12" s="15"/>
      <c r="AD12" s="15"/>
      <c r="AE12" s="15"/>
      <c r="AF12" s="15"/>
      <c r="AG12" s="15"/>
      <c r="AH12" s="15"/>
      <c r="AI12" s="15"/>
      <c r="AJ12" s="15"/>
    </row>
    <row r="13" spans="1:36">
      <c r="A13" s="55"/>
      <c r="B13" s="43" t="str">
        <f>_xlfn.XLOOKUP(tbl_materiell_info[[#This Row],[Materialkategori]],tbl_materialkategorier[Materialkategorier],tbl_materialkategorier[Materialkrav],"")</f>
        <v/>
      </c>
      <c r="C13" s="56"/>
      <c r="D13" s="55"/>
      <c r="E13" s="56"/>
      <c r="F13" s="56"/>
      <c r="G13" s="79" t="str">
        <f>_xlfn.XLOOKUP(tbl_materiell_info[[#This Row],[Produksjonsregion]],Produksjonsregion,Utslippsfaktor_lastebiltransport_kg_CO2_tkm,"")</f>
        <v/>
      </c>
      <c r="H13" s="79" t="str">
        <f>_xlfn.XLOOKUP(tbl_materiell_info[[#This Row],[Produksjonsregion]],Produksjonsregion,Vektede_km_faktor,"")</f>
        <v/>
      </c>
      <c r="I13" s="56"/>
      <c r="J13" s="81">
        <f>0</f>
        <v>0</v>
      </c>
      <c r="K13" s="79" t="str" cm="1">
        <f t="array" ref="K13">_xlfn.IFS(tbl_materiell_info[[#This Row],[Km]]=0,_xlfn.XLOOKUP(tbl_materiell_info[[#This Row],[Produksjonsregion]],Produksjonsregion,Vektet_transportavstand,""),tbl_materiell_info[[#This Row],[Km]]&lt;&gt;0,tbl_materiell_info[[#This Row],[Km]]*tbl_materiell_info[[#This Row],[Vektede km faktor]])</f>
        <v/>
      </c>
      <c r="L13" s="56"/>
      <c r="M13" s="56"/>
      <c r="N13" s="55"/>
      <c r="O13" s="81">
        <f>0</f>
        <v>0</v>
      </c>
      <c r="P13" s="81" t="str" cm="1">
        <f t="array" ref="P13">IFERROR(_xlfn.IFS(tbl_materiell_info[[#This Row],[Deklarert enhet]]="Tonn",tbl_materiell_info[[#This Row],[Mengde estimert forbruk ]],tbl_materiell_info[[#This Row],[Deklarert enhet]]="kg",tbl_materiell_info[[#This Row],[Mengde estimert forbruk ]]/1000),"")</f>
        <v/>
      </c>
      <c r="Q13" s="56"/>
      <c r="R13" s="56"/>
      <c r="S13" s="60">
        <f>tbl_materiell_info[[#This Row],[Kg CO2 A1-A3 GWP total per enhet]]*tbl_materiell_info[[#This Row],[Mengde estimert forbruk ]]</f>
        <v>0</v>
      </c>
      <c r="T13" s="64" t="str" cm="1">
        <f t="array" ref="T13">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3" s="15"/>
      <c r="V13" s="55"/>
      <c r="W13" s="55"/>
      <c r="X13" s="15"/>
      <c r="Y13" s="15"/>
      <c r="Z13" s="15"/>
      <c r="AA13" s="15"/>
      <c r="AB13" s="15"/>
      <c r="AC13" s="15"/>
      <c r="AD13" s="15"/>
      <c r="AE13" s="15"/>
      <c r="AF13" s="15"/>
      <c r="AG13" s="15"/>
      <c r="AH13" s="15"/>
      <c r="AI13" s="15"/>
      <c r="AJ13" s="15"/>
    </row>
    <row r="14" spans="1:36">
      <c r="A14" s="55"/>
      <c r="B14" s="43" t="str">
        <f>_xlfn.XLOOKUP(tbl_materiell_info[[#This Row],[Materialkategori]],tbl_materialkategorier[Materialkategorier],tbl_materialkategorier[Materialkrav],"")</f>
        <v/>
      </c>
      <c r="C14" s="56"/>
      <c r="D14" s="55"/>
      <c r="E14" s="56"/>
      <c r="F14" s="56"/>
      <c r="G14" s="79" t="str">
        <f>_xlfn.XLOOKUP(tbl_materiell_info[[#This Row],[Produksjonsregion]],Produksjonsregion,Utslippsfaktor_lastebiltransport_kg_CO2_tkm,"")</f>
        <v/>
      </c>
      <c r="H14" s="79" t="str">
        <f>_xlfn.XLOOKUP(tbl_materiell_info[[#This Row],[Produksjonsregion]],Produksjonsregion,Vektede_km_faktor,"")</f>
        <v/>
      </c>
      <c r="I14" s="56"/>
      <c r="J14" s="81">
        <f>0</f>
        <v>0</v>
      </c>
      <c r="K14" s="79" t="str" cm="1">
        <f t="array" ref="K14">_xlfn.IFS(tbl_materiell_info[[#This Row],[Km]]=0,_xlfn.XLOOKUP(tbl_materiell_info[[#This Row],[Produksjonsregion]],Produksjonsregion,Vektet_transportavstand,""),tbl_materiell_info[[#This Row],[Km]]&lt;&gt;0,tbl_materiell_info[[#This Row],[Km]]*tbl_materiell_info[[#This Row],[Vektede km faktor]])</f>
        <v/>
      </c>
      <c r="L14" s="56"/>
      <c r="M14" s="56"/>
      <c r="N14" s="55"/>
      <c r="O14" s="81">
        <f>0</f>
        <v>0</v>
      </c>
      <c r="P14" s="81" t="str" cm="1">
        <f t="array" ref="P14">IFERROR(_xlfn.IFS(tbl_materiell_info[[#This Row],[Deklarert enhet]]="Tonn",tbl_materiell_info[[#This Row],[Mengde estimert forbruk ]],tbl_materiell_info[[#This Row],[Deklarert enhet]]="kg",tbl_materiell_info[[#This Row],[Mengde estimert forbruk ]]/1000),"")</f>
        <v/>
      </c>
      <c r="Q14" s="56"/>
      <c r="R14" s="56"/>
      <c r="S14" s="60">
        <f>tbl_materiell_info[[#This Row],[Kg CO2 A1-A3 GWP total per enhet]]*tbl_materiell_info[[#This Row],[Mengde estimert forbruk ]]</f>
        <v>0</v>
      </c>
      <c r="T14" s="64" t="str" cm="1">
        <f t="array" ref="T14">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4" s="15"/>
      <c r="V14" s="55"/>
      <c r="W14" s="55"/>
      <c r="X14" s="15"/>
      <c r="Y14" s="15"/>
      <c r="Z14" s="15"/>
      <c r="AA14" s="15"/>
      <c r="AB14" s="15"/>
      <c r="AC14" s="15"/>
      <c r="AD14" s="15"/>
      <c r="AE14" s="15"/>
      <c r="AF14" s="15"/>
      <c r="AG14" s="15"/>
      <c r="AH14" s="15"/>
      <c r="AI14" s="15"/>
      <c r="AJ14" s="15"/>
    </row>
    <row r="15" spans="1:36">
      <c r="A15" s="55"/>
      <c r="B15" s="43" t="str">
        <f>_xlfn.XLOOKUP(tbl_materiell_info[[#This Row],[Materialkategori]],tbl_materialkategorier[Materialkategorier],tbl_materialkategorier[Materialkrav],"")</f>
        <v/>
      </c>
      <c r="C15" s="56"/>
      <c r="D15" s="55"/>
      <c r="E15" s="56"/>
      <c r="F15" s="56"/>
      <c r="G15" s="79" t="str">
        <f>_xlfn.XLOOKUP(tbl_materiell_info[[#This Row],[Produksjonsregion]],Produksjonsregion,Utslippsfaktor_lastebiltransport_kg_CO2_tkm,"")</f>
        <v/>
      </c>
      <c r="H15" s="79" t="str">
        <f>_xlfn.XLOOKUP(tbl_materiell_info[[#This Row],[Produksjonsregion]],Produksjonsregion,Vektede_km_faktor,"")</f>
        <v/>
      </c>
      <c r="I15" s="56"/>
      <c r="J15" s="81">
        <f>0</f>
        <v>0</v>
      </c>
      <c r="K15" s="79" t="str" cm="1">
        <f t="array" ref="K15">_xlfn.IFS(tbl_materiell_info[[#This Row],[Km]]=0,_xlfn.XLOOKUP(tbl_materiell_info[[#This Row],[Produksjonsregion]],Produksjonsregion,Vektet_transportavstand,""),tbl_materiell_info[[#This Row],[Km]]&lt;&gt;0,tbl_materiell_info[[#This Row],[Km]]*tbl_materiell_info[[#This Row],[Vektede km faktor]])</f>
        <v/>
      </c>
      <c r="L15" s="56"/>
      <c r="M15" s="56"/>
      <c r="N15" s="55"/>
      <c r="O15" s="81">
        <f>0</f>
        <v>0</v>
      </c>
      <c r="P15" s="81" t="str" cm="1">
        <f t="array" ref="P15">IFERROR(_xlfn.IFS(tbl_materiell_info[[#This Row],[Deklarert enhet]]="Tonn",tbl_materiell_info[[#This Row],[Mengde estimert forbruk ]],tbl_materiell_info[[#This Row],[Deklarert enhet]]="kg",tbl_materiell_info[[#This Row],[Mengde estimert forbruk ]]/1000),"")</f>
        <v/>
      </c>
      <c r="Q15" s="56"/>
      <c r="R15" s="56"/>
      <c r="S15" s="60">
        <f>tbl_materiell_info[[#This Row],[Kg CO2 A1-A3 GWP total per enhet]]*tbl_materiell_info[[#This Row],[Mengde estimert forbruk ]]</f>
        <v>0</v>
      </c>
      <c r="T15" s="64" t="str" cm="1">
        <f t="array" ref="T15">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5" s="15"/>
      <c r="V15" s="55"/>
      <c r="W15" s="55"/>
      <c r="X15" s="15"/>
      <c r="Y15" s="15"/>
      <c r="Z15" s="15"/>
      <c r="AA15" s="15"/>
      <c r="AB15" s="15"/>
      <c r="AC15" s="15"/>
      <c r="AD15" s="15"/>
      <c r="AE15" s="15"/>
      <c r="AF15" s="15"/>
      <c r="AG15" s="15"/>
      <c r="AH15" s="15"/>
      <c r="AI15" s="15"/>
      <c r="AJ15" s="15"/>
    </row>
    <row r="16" spans="1:36">
      <c r="A16" s="55"/>
      <c r="B16" s="43" t="str">
        <f>_xlfn.XLOOKUP(tbl_materiell_info[[#This Row],[Materialkategori]],tbl_materialkategorier[Materialkategorier],tbl_materialkategorier[Materialkrav],"")</f>
        <v/>
      </c>
      <c r="C16" s="56"/>
      <c r="D16" s="55"/>
      <c r="E16" s="56"/>
      <c r="F16" s="56"/>
      <c r="G16" s="79" t="str">
        <f>_xlfn.XLOOKUP(tbl_materiell_info[[#This Row],[Produksjonsregion]],Produksjonsregion,Utslippsfaktor_lastebiltransport_kg_CO2_tkm,"")</f>
        <v/>
      </c>
      <c r="H16" s="79" t="str">
        <f>_xlfn.XLOOKUP(tbl_materiell_info[[#This Row],[Produksjonsregion]],Produksjonsregion,Vektede_km_faktor,"")</f>
        <v/>
      </c>
      <c r="I16" s="56"/>
      <c r="J16" s="81">
        <f>0</f>
        <v>0</v>
      </c>
      <c r="K16" s="79" t="str" cm="1">
        <f t="array" ref="K16">_xlfn.IFS(tbl_materiell_info[[#This Row],[Km]]=0,_xlfn.XLOOKUP(tbl_materiell_info[[#This Row],[Produksjonsregion]],Produksjonsregion,Vektet_transportavstand,""),tbl_materiell_info[[#This Row],[Km]]&lt;&gt;0,tbl_materiell_info[[#This Row],[Km]]*tbl_materiell_info[[#This Row],[Vektede km faktor]])</f>
        <v/>
      </c>
      <c r="L16" s="56"/>
      <c r="M16" s="56"/>
      <c r="N16" s="55"/>
      <c r="O16" s="81">
        <f>0</f>
        <v>0</v>
      </c>
      <c r="P16" s="81" t="str" cm="1">
        <f t="array" ref="P16">IFERROR(_xlfn.IFS(tbl_materiell_info[[#This Row],[Deklarert enhet]]="Tonn",tbl_materiell_info[[#This Row],[Mengde estimert forbruk ]],tbl_materiell_info[[#This Row],[Deklarert enhet]]="kg",tbl_materiell_info[[#This Row],[Mengde estimert forbruk ]]/1000),"")</f>
        <v/>
      </c>
      <c r="Q16" s="56"/>
      <c r="R16" s="56"/>
      <c r="S16" s="60">
        <f>tbl_materiell_info[[#This Row],[Kg CO2 A1-A3 GWP total per enhet]]*tbl_materiell_info[[#This Row],[Mengde estimert forbruk ]]</f>
        <v>0</v>
      </c>
      <c r="T16" s="64" t="str" cm="1">
        <f t="array" ref="T16">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6" s="15"/>
      <c r="V16" s="55"/>
      <c r="W16" s="55"/>
      <c r="X16" s="15"/>
      <c r="Y16" s="15"/>
      <c r="Z16" s="15"/>
      <c r="AA16" s="15"/>
      <c r="AB16" s="15"/>
      <c r="AC16" s="15"/>
      <c r="AD16" s="15"/>
      <c r="AE16" s="15"/>
      <c r="AF16" s="15"/>
      <c r="AG16" s="15"/>
      <c r="AH16" s="15"/>
      <c r="AI16" s="15"/>
      <c r="AJ16" s="15"/>
    </row>
    <row r="17" spans="1:36">
      <c r="A17" s="55"/>
      <c r="B17" s="43" t="str">
        <f>_xlfn.XLOOKUP(tbl_materiell_info[[#This Row],[Materialkategori]],tbl_materialkategorier[Materialkategorier],tbl_materialkategorier[Materialkrav],"")</f>
        <v/>
      </c>
      <c r="C17" s="56"/>
      <c r="D17" s="55"/>
      <c r="E17" s="56"/>
      <c r="F17" s="56"/>
      <c r="G17" s="79" t="str">
        <f>_xlfn.XLOOKUP(tbl_materiell_info[[#This Row],[Produksjonsregion]],Produksjonsregion,Utslippsfaktor_lastebiltransport_kg_CO2_tkm,"")</f>
        <v/>
      </c>
      <c r="H17" s="79" t="str">
        <f>_xlfn.XLOOKUP(tbl_materiell_info[[#This Row],[Produksjonsregion]],Produksjonsregion,Vektede_km_faktor,"")</f>
        <v/>
      </c>
      <c r="I17" s="56"/>
      <c r="J17" s="81">
        <f>0</f>
        <v>0</v>
      </c>
      <c r="K17" s="79" t="str" cm="1">
        <f t="array" ref="K17">_xlfn.IFS(tbl_materiell_info[[#This Row],[Km]]=0,_xlfn.XLOOKUP(tbl_materiell_info[[#This Row],[Produksjonsregion]],Produksjonsregion,Vektet_transportavstand,""),tbl_materiell_info[[#This Row],[Km]]&lt;&gt;0,tbl_materiell_info[[#This Row],[Km]]*tbl_materiell_info[[#This Row],[Vektede km faktor]])</f>
        <v/>
      </c>
      <c r="L17" s="56"/>
      <c r="M17" s="56"/>
      <c r="N17" s="55"/>
      <c r="O17" s="81">
        <f>0</f>
        <v>0</v>
      </c>
      <c r="P17" s="81" t="str" cm="1">
        <f t="array" ref="P17">IFERROR(_xlfn.IFS(tbl_materiell_info[[#This Row],[Deklarert enhet]]="Tonn",tbl_materiell_info[[#This Row],[Mengde estimert forbruk ]],tbl_materiell_info[[#This Row],[Deklarert enhet]]="kg",tbl_materiell_info[[#This Row],[Mengde estimert forbruk ]]/1000),"")</f>
        <v/>
      </c>
      <c r="Q17" s="56"/>
      <c r="R17" s="56"/>
      <c r="S17" s="60">
        <f>tbl_materiell_info[[#This Row],[Kg CO2 A1-A3 GWP total per enhet]]*tbl_materiell_info[[#This Row],[Mengde estimert forbruk ]]</f>
        <v>0</v>
      </c>
      <c r="T17" s="64" t="str" cm="1">
        <f t="array" ref="T17">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7" s="15"/>
      <c r="V17" s="55"/>
      <c r="W17" s="55"/>
      <c r="X17" s="15"/>
      <c r="Y17" s="15"/>
      <c r="Z17" s="15"/>
      <c r="AA17" s="15"/>
      <c r="AB17" s="15"/>
      <c r="AC17" s="15"/>
      <c r="AD17" s="15"/>
      <c r="AE17" s="15"/>
      <c r="AF17" s="15"/>
      <c r="AG17" s="15"/>
      <c r="AH17" s="15"/>
      <c r="AI17" s="15"/>
      <c r="AJ17" s="15"/>
    </row>
    <row r="18" spans="1:36">
      <c r="A18" s="55"/>
      <c r="B18" s="43" t="str">
        <f>_xlfn.XLOOKUP(tbl_materiell_info[[#This Row],[Materialkategori]],tbl_materialkategorier[Materialkategorier],tbl_materialkategorier[Materialkrav],"")</f>
        <v/>
      </c>
      <c r="C18" s="56"/>
      <c r="D18" s="55"/>
      <c r="E18" s="56"/>
      <c r="F18" s="56"/>
      <c r="G18" s="79" t="str">
        <f>_xlfn.XLOOKUP(tbl_materiell_info[[#This Row],[Produksjonsregion]],Produksjonsregion,Utslippsfaktor_lastebiltransport_kg_CO2_tkm,"")</f>
        <v/>
      </c>
      <c r="H18" s="79" t="str">
        <f>_xlfn.XLOOKUP(tbl_materiell_info[[#This Row],[Produksjonsregion]],Produksjonsregion,Vektede_km_faktor,"")</f>
        <v/>
      </c>
      <c r="I18" s="56"/>
      <c r="J18" s="81">
        <f>0</f>
        <v>0</v>
      </c>
      <c r="K18" s="79" t="str" cm="1">
        <f t="array" ref="K18">_xlfn.IFS(tbl_materiell_info[[#This Row],[Km]]=0,_xlfn.XLOOKUP(tbl_materiell_info[[#This Row],[Produksjonsregion]],Produksjonsregion,Vektet_transportavstand,""),tbl_materiell_info[[#This Row],[Km]]&lt;&gt;0,tbl_materiell_info[[#This Row],[Km]]*tbl_materiell_info[[#This Row],[Vektede km faktor]])</f>
        <v/>
      </c>
      <c r="L18" s="56"/>
      <c r="M18" s="56"/>
      <c r="N18" s="55"/>
      <c r="O18" s="81">
        <f>0</f>
        <v>0</v>
      </c>
      <c r="P18" s="81" t="str" cm="1">
        <f t="array" ref="P18">IFERROR(_xlfn.IFS(tbl_materiell_info[[#This Row],[Deklarert enhet]]="Tonn",tbl_materiell_info[[#This Row],[Mengde estimert forbruk ]],tbl_materiell_info[[#This Row],[Deklarert enhet]]="kg",tbl_materiell_info[[#This Row],[Mengde estimert forbruk ]]/1000),"")</f>
        <v/>
      </c>
      <c r="Q18" s="56"/>
      <c r="R18" s="56"/>
      <c r="S18" s="60">
        <f>tbl_materiell_info[[#This Row],[Kg CO2 A1-A3 GWP total per enhet]]*tbl_materiell_info[[#This Row],[Mengde estimert forbruk ]]</f>
        <v>0</v>
      </c>
      <c r="T18" s="64" t="str" cm="1">
        <f t="array" ref="T18">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8" s="15"/>
      <c r="V18" s="55"/>
      <c r="W18" s="55"/>
      <c r="X18" s="15"/>
      <c r="Y18" s="15"/>
      <c r="Z18" s="15"/>
      <c r="AA18" s="15"/>
      <c r="AB18" s="15"/>
      <c r="AC18" s="15"/>
      <c r="AD18" s="15"/>
      <c r="AE18" s="15"/>
      <c r="AF18" s="15"/>
      <c r="AG18" s="15"/>
      <c r="AH18" s="15"/>
      <c r="AI18" s="15"/>
      <c r="AJ18" s="15"/>
    </row>
    <row r="19" spans="1:36">
      <c r="A19" s="55"/>
      <c r="B19" s="43" t="str">
        <f>_xlfn.XLOOKUP(tbl_materiell_info[[#This Row],[Materialkategori]],tbl_materialkategorier[Materialkategorier],tbl_materialkategorier[Materialkrav],"")</f>
        <v/>
      </c>
      <c r="C19" s="56"/>
      <c r="D19" s="55"/>
      <c r="E19" s="56"/>
      <c r="F19" s="56"/>
      <c r="G19" s="79" t="str">
        <f>_xlfn.XLOOKUP(tbl_materiell_info[[#This Row],[Produksjonsregion]],Produksjonsregion,Utslippsfaktor_lastebiltransport_kg_CO2_tkm,"")</f>
        <v/>
      </c>
      <c r="H19" s="79" t="str">
        <f>_xlfn.XLOOKUP(tbl_materiell_info[[#This Row],[Produksjonsregion]],Produksjonsregion,Vektede_km_faktor,"")</f>
        <v/>
      </c>
      <c r="I19" s="56"/>
      <c r="J19" s="81">
        <f>0</f>
        <v>0</v>
      </c>
      <c r="K19" s="79" t="str" cm="1">
        <f t="array" ref="K19">_xlfn.IFS(tbl_materiell_info[[#This Row],[Km]]=0,_xlfn.XLOOKUP(tbl_materiell_info[[#This Row],[Produksjonsregion]],Produksjonsregion,Vektet_transportavstand,""),tbl_materiell_info[[#This Row],[Km]]&lt;&gt;0,tbl_materiell_info[[#This Row],[Km]]*tbl_materiell_info[[#This Row],[Vektede km faktor]])</f>
        <v/>
      </c>
      <c r="L19" s="56"/>
      <c r="M19" s="56"/>
      <c r="N19" s="55"/>
      <c r="O19" s="81">
        <f>0</f>
        <v>0</v>
      </c>
      <c r="P19" s="81" t="str" cm="1">
        <f t="array" ref="P19">IFERROR(_xlfn.IFS(tbl_materiell_info[[#This Row],[Deklarert enhet]]="Tonn",tbl_materiell_info[[#This Row],[Mengde estimert forbruk ]],tbl_materiell_info[[#This Row],[Deklarert enhet]]="kg",tbl_materiell_info[[#This Row],[Mengde estimert forbruk ]]/1000),"")</f>
        <v/>
      </c>
      <c r="Q19" s="56"/>
      <c r="R19" s="56"/>
      <c r="S19" s="60">
        <f>tbl_materiell_info[[#This Row],[Kg CO2 A1-A3 GWP total per enhet]]*tbl_materiell_info[[#This Row],[Mengde estimert forbruk ]]</f>
        <v>0</v>
      </c>
      <c r="T19" s="64" t="str" cm="1">
        <f t="array" ref="T19">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19" s="15"/>
      <c r="V19" s="55"/>
      <c r="W19" s="55"/>
      <c r="X19" s="15"/>
      <c r="Y19" s="15"/>
      <c r="Z19" s="15"/>
      <c r="AA19" s="15"/>
      <c r="AB19" s="15"/>
      <c r="AC19" s="15"/>
      <c r="AD19" s="15"/>
      <c r="AE19" s="15"/>
      <c r="AF19" s="15"/>
      <c r="AG19" s="15"/>
      <c r="AH19" s="15"/>
      <c r="AI19" s="15"/>
      <c r="AJ19" s="15"/>
    </row>
    <row r="20" spans="1:36">
      <c r="A20" s="55"/>
      <c r="B20" s="43" t="str">
        <f>_xlfn.XLOOKUP(tbl_materiell_info[[#This Row],[Materialkategori]],tbl_materialkategorier[Materialkategorier],tbl_materialkategorier[Materialkrav],"")</f>
        <v/>
      </c>
      <c r="C20" s="56"/>
      <c r="D20" s="55"/>
      <c r="E20" s="56"/>
      <c r="F20" s="56"/>
      <c r="G20" s="79" t="str">
        <f>_xlfn.XLOOKUP(tbl_materiell_info[[#This Row],[Produksjonsregion]],Produksjonsregion,Utslippsfaktor_lastebiltransport_kg_CO2_tkm,"")</f>
        <v/>
      </c>
      <c r="H20" s="79" t="str">
        <f>_xlfn.XLOOKUP(tbl_materiell_info[[#This Row],[Produksjonsregion]],Produksjonsregion,Vektede_km_faktor,"")</f>
        <v/>
      </c>
      <c r="I20" s="56"/>
      <c r="J20" s="81">
        <f>0</f>
        <v>0</v>
      </c>
      <c r="K20" s="79" t="str" cm="1">
        <f t="array" ref="K20">_xlfn.IFS(tbl_materiell_info[[#This Row],[Km]]=0,_xlfn.XLOOKUP(tbl_materiell_info[[#This Row],[Produksjonsregion]],Produksjonsregion,Vektet_transportavstand,""),tbl_materiell_info[[#This Row],[Km]]&lt;&gt;0,tbl_materiell_info[[#This Row],[Km]]*tbl_materiell_info[[#This Row],[Vektede km faktor]])</f>
        <v/>
      </c>
      <c r="L20" s="56"/>
      <c r="M20" s="56"/>
      <c r="N20" s="55"/>
      <c r="O20" s="81">
        <f>0</f>
        <v>0</v>
      </c>
      <c r="P20" s="81" t="str" cm="1">
        <f t="array" ref="P20">IFERROR(_xlfn.IFS(tbl_materiell_info[[#This Row],[Deklarert enhet]]="Tonn",tbl_materiell_info[[#This Row],[Mengde estimert forbruk ]],tbl_materiell_info[[#This Row],[Deklarert enhet]]="kg",tbl_materiell_info[[#This Row],[Mengde estimert forbruk ]]/1000),"")</f>
        <v/>
      </c>
      <c r="Q20" s="56"/>
      <c r="R20" s="56"/>
      <c r="S20" s="60">
        <f>tbl_materiell_info[[#This Row],[Kg CO2 A1-A3 GWP total per enhet]]*tbl_materiell_info[[#This Row],[Mengde estimert forbruk ]]</f>
        <v>0</v>
      </c>
      <c r="T20" s="64" t="str" cm="1">
        <f t="array" ref="T20">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0" s="15"/>
      <c r="V20" s="55"/>
      <c r="W20" s="55"/>
      <c r="X20" s="15"/>
      <c r="Y20" s="15"/>
      <c r="Z20" s="15"/>
      <c r="AA20" s="15"/>
      <c r="AB20" s="15"/>
      <c r="AC20" s="15"/>
      <c r="AD20" s="15"/>
      <c r="AE20" s="15"/>
      <c r="AF20" s="15"/>
      <c r="AG20" s="15"/>
      <c r="AH20" s="15"/>
      <c r="AI20" s="15"/>
      <c r="AJ20" s="15"/>
    </row>
    <row r="21" spans="1:36">
      <c r="A21" s="55"/>
      <c r="B21" s="43" t="str">
        <f>_xlfn.XLOOKUP(tbl_materiell_info[[#This Row],[Materialkategori]],tbl_materialkategorier[Materialkategorier],tbl_materialkategorier[Materialkrav],"")</f>
        <v/>
      </c>
      <c r="C21" s="56"/>
      <c r="D21" s="55"/>
      <c r="E21" s="56"/>
      <c r="F21" s="56"/>
      <c r="G21" s="79" t="str">
        <f>_xlfn.XLOOKUP(tbl_materiell_info[[#This Row],[Produksjonsregion]],Produksjonsregion,Utslippsfaktor_lastebiltransport_kg_CO2_tkm,"")</f>
        <v/>
      </c>
      <c r="H21" s="79" t="str">
        <f>_xlfn.XLOOKUP(tbl_materiell_info[[#This Row],[Produksjonsregion]],Produksjonsregion,Vektede_km_faktor,"")</f>
        <v/>
      </c>
      <c r="I21" s="56"/>
      <c r="J21" s="81">
        <f>0</f>
        <v>0</v>
      </c>
      <c r="K21" s="79" t="str" cm="1">
        <f t="array" ref="K21">_xlfn.IFS(tbl_materiell_info[[#This Row],[Km]]=0,_xlfn.XLOOKUP(tbl_materiell_info[[#This Row],[Produksjonsregion]],Produksjonsregion,Vektet_transportavstand,""),tbl_materiell_info[[#This Row],[Km]]&lt;&gt;0,tbl_materiell_info[[#This Row],[Km]]*tbl_materiell_info[[#This Row],[Vektede km faktor]])</f>
        <v/>
      </c>
      <c r="L21" s="56"/>
      <c r="M21" s="56"/>
      <c r="N21" s="55"/>
      <c r="O21" s="81">
        <f>0</f>
        <v>0</v>
      </c>
      <c r="P21" s="81" t="str" cm="1">
        <f t="array" ref="P21">IFERROR(_xlfn.IFS(tbl_materiell_info[[#This Row],[Deklarert enhet]]="Tonn",tbl_materiell_info[[#This Row],[Mengde estimert forbruk ]],tbl_materiell_info[[#This Row],[Deklarert enhet]]="kg",tbl_materiell_info[[#This Row],[Mengde estimert forbruk ]]/1000),"")</f>
        <v/>
      </c>
      <c r="Q21" s="56"/>
      <c r="R21" s="56"/>
      <c r="S21" s="60">
        <f>tbl_materiell_info[[#This Row],[Kg CO2 A1-A3 GWP total per enhet]]*tbl_materiell_info[[#This Row],[Mengde estimert forbruk ]]</f>
        <v>0</v>
      </c>
      <c r="T21" s="64" t="str" cm="1">
        <f t="array" ref="T21">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1" s="15"/>
      <c r="V21" s="55"/>
      <c r="W21" s="55"/>
      <c r="X21" s="15"/>
      <c r="Y21" s="15"/>
      <c r="Z21" s="15"/>
      <c r="AA21" s="15"/>
      <c r="AB21" s="15"/>
      <c r="AC21" s="15"/>
      <c r="AD21" s="15"/>
      <c r="AE21" s="15"/>
      <c r="AF21" s="15"/>
      <c r="AG21" s="15"/>
      <c r="AH21" s="15"/>
      <c r="AI21" s="15"/>
      <c r="AJ21" s="15"/>
    </row>
    <row r="22" spans="1:36">
      <c r="A22" s="55"/>
      <c r="B22" s="43" t="str">
        <f>_xlfn.XLOOKUP(tbl_materiell_info[[#This Row],[Materialkategori]],tbl_materialkategorier[Materialkategorier],tbl_materialkategorier[Materialkrav],"")</f>
        <v/>
      </c>
      <c r="C22" s="56"/>
      <c r="D22" s="55"/>
      <c r="E22" s="56"/>
      <c r="F22" s="56"/>
      <c r="G22" s="79" t="str">
        <f>_xlfn.XLOOKUP(tbl_materiell_info[[#This Row],[Produksjonsregion]],Produksjonsregion,Utslippsfaktor_lastebiltransport_kg_CO2_tkm,"")</f>
        <v/>
      </c>
      <c r="H22" s="79" t="str">
        <f>_xlfn.XLOOKUP(tbl_materiell_info[[#This Row],[Produksjonsregion]],Produksjonsregion,Vektede_km_faktor,"")</f>
        <v/>
      </c>
      <c r="I22" s="56"/>
      <c r="J22" s="81">
        <f>0</f>
        <v>0</v>
      </c>
      <c r="K22" s="79" t="str" cm="1">
        <f t="array" ref="K22">_xlfn.IFS(tbl_materiell_info[[#This Row],[Km]]=0,_xlfn.XLOOKUP(tbl_materiell_info[[#This Row],[Produksjonsregion]],Produksjonsregion,Vektet_transportavstand,""),tbl_materiell_info[[#This Row],[Km]]&lt;&gt;0,tbl_materiell_info[[#This Row],[Km]]*tbl_materiell_info[[#This Row],[Vektede km faktor]])</f>
        <v/>
      </c>
      <c r="L22" s="56"/>
      <c r="M22" s="56"/>
      <c r="N22" s="82"/>
      <c r="O22" s="81">
        <f>0</f>
        <v>0</v>
      </c>
      <c r="P22" s="81" t="str" cm="1">
        <f t="array" ref="P22">IFERROR(_xlfn.IFS(tbl_materiell_info[[#This Row],[Deklarert enhet]]="Tonn",tbl_materiell_info[[#This Row],[Mengde estimert forbruk ]],tbl_materiell_info[[#This Row],[Deklarert enhet]]="kg",tbl_materiell_info[[#This Row],[Mengde estimert forbruk ]]/1000),"")</f>
        <v/>
      </c>
      <c r="Q22" s="56"/>
      <c r="R22" s="56"/>
      <c r="S22" s="60">
        <f>tbl_materiell_info[[#This Row],[Kg CO2 A1-A3 GWP total per enhet]]*tbl_materiell_info[[#This Row],[Mengde estimert forbruk ]]</f>
        <v>0</v>
      </c>
      <c r="T22" s="64" t="str" cm="1">
        <f t="array" ref="T22">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2" s="15"/>
      <c r="V22" s="55"/>
      <c r="W22" s="55"/>
      <c r="X22" s="15"/>
      <c r="Y22" s="15"/>
      <c r="Z22" s="15"/>
      <c r="AA22" s="15"/>
      <c r="AB22" s="15"/>
      <c r="AC22" s="15"/>
      <c r="AD22" s="15"/>
      <c r="AE22" s="15"/>
      <c r="AF22" s="15"/>
      <c r="AG22" s="15"/>
      <c r="AH22" s="15"/>
      <c r="AI22" s="15"/>
      <c r="AJ22" s="15"/>
    </row>
    <row r="23" spans="1:36">
      <c r="A23" s="55"/>
      <c r="B23" s="43" t="str">
        <f>_xlfn.XLOOKUP(tbl_materiell_info[[#This Row],[Materialkategori]],tbl_materialkategorier[Materialkategorier],tbl_materialkategorier[Materialkrav],"")</f>
        <v/>
      </c>
      <c r="C23" s="56"/>
      <c r="D23" s="55"/>
      <c r="E23" s="56"/>
      <c r="F23" s="56"/>
      <c r="G23" s="79" t="str">
        <f>_xlfn.XLOOKUP(tbl_materiell_info[[#This Row],[Produksjonsregion]],Produksjonsregion,Utslippsfaktor_lastebiltransport_kg_CO2_tkm,"")</f>
        <v/>
      </c>
      <c r="H23" s="79" t="str">
        <f>_xlfn.XLOOKUP(tbl_materiell_info[[#This Row],[Produksjonsregion]],Produksjonsregion,Vektede_km_faktor,"")</f>
        <v/>
      </c>
      <c r="I23" s="56"/>
      <c r="J23" s="81">
        <f>0</f>
        <v>0</v>
      </c>
      <c r="K23" s="79" t="str" cm="1">
        <f t="array" ref="K23">_xlfn.IFS(tbl_materiell_info[[#This Row],[Km]]=0,_xlfn.XLOOKUP(tbl_materiell_info[[#This Row],[Produksjonsregion]],Produksjonsregion,Vektet_transportavstand,""),tbl_materiell_info[[#This Row],[Km]]&lt;&gt;0,tbl_materiell_info[[#This Row],[Km]]*tbl_materiell_info[[#This Row],[Vektede km faktor]])</f>
        <v/>
      </c>
      <c r="L23" s="56"/>
      <c r="M23" s="56"/>
      <c r="N23" s="55"/>
      <c r="O23" s="81">
        <f>0</f>
        <v>0</v>
      </c>
      <c r="P23" s="81" t="str" cm="1">
        <f t="array" ref="P23">IFERROR(_xlfn.IFS(tbl_materiell_info[[#This Row],[Deklarert enhet]]="Tonn",tbl_materiell_info[[#This Row],[Mengde estimert forbruk ]],tbl_materiell_info[[#This Row],[Deklarert enhet]]="kg",tbl_materiell_info[[#This Row],[Mengde estimert forbruk ]]/1000),"")</f>
        <v/>
      </c>
      <c r="Q23" s="56"/>
      <c r="R23" s="56"/>
      <c r="S23" s="60">
        <f>tbl_materiell_info[[#This Row],[Kg CO2 A1-A3 GWP total per enhet]]*tbl_materiell_info[[#This Row],[Mengde estimert forbruk ]]</f>
        <v>0</v>
      </c>
      <c r="T23" s="64" t="str" cm="1">
        <f t="array" ref="T23">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3" s="15"/>
      <c r="V23" s="55"/>
      <c r="W23" s="55"/>
      <c r="X23" s="15"/>
      <c r="Y23" s="15"/>
      <c r="Z23" s="15"/>
      <c r="AA23" s="15"/>
      <c r="AB23" s="15"/>
      <c r="AC23" s="15"/>
      <c r="AD23" s="15"/>
      <c r="AE23" s="15"/>
      <c r="AF23" s="15"/>
      <c r="AG23" s="15"/>
      <c r="AH23" s="15"/>
      <c r="AI23" s="15"/>
      <c r="AJ23" s="15"/>
    </row>
    <row r="24" spans="1:36">
      <c r="A24" s="55"/>
      <c r="B24" s="43" t="str">
        <f>_xlfn.XLOOKUP(tbl_materiell_info[[#This Row],[Materialkategori]],tbl_materialkategorier[Materialkategorier],tbl_materialkategorier[Materialkrav],"")</f>
        <v/>
      </c>
      <c r="C24" s="56"/>
      <c r="D24" s="55"/>
      <c r="E24" s="56"/>
      <c r="F24" s="56"/>
      <c r="G24" s="79" t="str">
        <f>_xlfn.XLOOKUP(tbl_materiell_info[[#This Row],[Produksjonsregion]],Produksjonsregion,Utslippsfaktor_lastebiltransport_kg_CO2_tkm,"")</f>
        <v/>
      </c>
      <c r="H24" s="79" t="str">
        <f>_xlfn.XLOOKUP(tbl_materiell_info[[#This Row],[Produksjonsregion]],Produksjonsregion,Vektede_km_faktor,"")</f>
        <v/>
      </c>
      <c r="I24" s="56"/>
      <c r="J24" s="81">
        <f>0</f>
        <v>0</v>
      </c>
      <c r="K24" s="79" t="str" cm="1">
        <f t="array" ref="K24">_xlfn.IFS(tbl_materiell_info[[#This Row],[Km]]=0,_xlfn.XLOOKUP(tbl_materiell_info[[#This Row],[Produksjonsregion]],Produksjonsregion,Vektet_transportavstand,""),tbl_materiell_info[[#This Row],[Km]]&lt;&gt;0,tbl_materiell_info[[#This Row],[Km]]*tbl_materiell_info[[#This Row],[Vektede km faktor]])</f>
        <v/>
      </c>
      <c r="L24" s="56"/>
      <c r="M24" s="56"/>
      <c r="N24" s="55"/>
      <c r="O24" s="81">
        <f>0</f>
        <v>0</v>
      </c>
      <c r="P24" s="81" t="str" cm="1">
        <f t="array" ref="P24">IFERROR(_xlfn.IFS(tbl_materiell_info[[#This Row],[Deklarert enhet]]="Tonn",tbl_materiell_info[[#This Row],[Mengde estimert forbruk ]],tbl_materiell_info[[#This Row],[Deklarert enhet]]="kg",tbl_materiell_info[[#This Row],[Mengde estimert forbruk ]]/1000),"")</f>
        <v/>
      </c>
      <c r="Q24" s="56"/>
      <c r="R24" s="56"/>
      <c r="S24" s="60">
        <f>tbl_materiell_info[[#This Row],[Kg CO2 A1-A3 GWP total per enhet]]*tbl_materiell_info[[#This Row],[Mengde estimert forbruk ]]</f>
        <v>0</v>
      </c>
      <c r="T24" s="64" t="str" cm="1">
        <f t="array" ref="T24">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4" s="15"/>
      <c r="V24" s="55"/>
      <c r="W24" s="55"/>
      <c r="X24" s="15"/>
      <c r="Y24" s="15"/>
      <c r="Z24" s="15"/>
      <c r="AA24" s="15"/>
      <c r="AB24" s="15"/>
      <c r="AC24" s="15"/>
      <c r="AD24" s="15"/>
      <c r="AE24" s="15"/>
      <c r="AF24" s="15"/>
      <c r="AG24" s="15"/>
      <c r="AH24" s="15"/>
      <c r="AI24" s="15"/>
      <c r="AJ24" s="15"/>
    </row>
    <row r="25" spans="1:36">
      <c r="A25" s="55"/>
      <c r="B25" s="43" t="str">
        <f>_xlfn.XLOOKUP(tbl_materiell_info[[#This Row],[Materialkategori]],tbl_materialkategorier[Materialkategorier],tbl_materialkategorier[Materialkrav],"")</f>
        <v/>
      </c>
      <c r="C25" s="56"/>
      <c r="D25" s="55"/>
      <c r="E25" s="56"/>
      <c r="F25" s="56"/>
      <c r="G25" s="79" t="str">
        <f>_xlfn.XLOOKUP(tbl_materiell_info[[#This Row],[Produksjonsregion]],Produksjonsregion,Utslippsfaktor_lastebiltransport_kg_CO2_tkm,"")</f>
        <v/>
      </c>
      <c r="H25" s="79" t="str">
        <f>_xlfn.XLOOKUP(tbl_materiell_info[[#This Row],[Produksjonsregion]],Produksjonsregion,Vektede_km_faktor,"")</f>
        <v/>
      </c>
      <c r="I25" s="56"/>
      <c r="J25" s="81">
        <f>0</f>
        <v>0</v>
      </c>
      <c r="K25" s="79" t="str" cm="1">
        <f t="array" ref="K25">_xlfn.IFS(tbl_materiell_info[[#This Row],[Km]]=0,_xlfn.XLOOKUP(tbl_materiell_info[[#This Row],[Produksjonsregion]],Produksjonsregion,Vektet_transportavstand,""),tbl_materiell_info[[#This Row],[Km]]&lt;&gt;0,tbl_materiell_info[[#This Row],[Km]]*tbl_materiell_info[[#This Row],[Vektede km faktor]])</f>
        <v/>
      </c>
      <c r="L25" s="56"/>
      <c r="M25" s="56"/>
      <c r="N25" s="55"/>
      <c r="O25" s="81">
        <f>0</f>
        <v>0</v>
      </c>
      <c r="P25" s="81" t="str" cm="1">
        <f t="array" ref="P25">IFERROR(_xlfn.IFS(tbl_materiell_info[[#This Row],[Deklarert enhet]]="Tonn",tbl_materiell_info[[#This Row],[Mengde estimert forbruk ]],tbl_materiell_info[[#This Row],[Deklarert enhet]]="kg",tbl_materiell_info[[#This Row],[Mengde estimert forbruk ]]/1000),"")</f>
        <v/>
      </c>
      <c r="Q25" s="56"/>
      <c r="R25" s="56"/>
      <c r="S25" s="60">
        <f>tbl_materiell_info[[#This Row],[Kg CO2 A1-A3 GWP total per enhet]]*tbl_materiell_info[[#This Row],[Mengde estimert forbruk ]]</f>
        <v>0</v>
      </c>
      <c r="T25" s="64" t="str" cm="1">
        <f t="array" ref="T25">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5" s="15"/>
      <c r="V25" s="55"/>
      <c r="W25" s="55"/>
      <c r="X25" s="15"/>
      <c r="Y25" s="15"/>
      <c r="Z25" s="15"/>
      <c r="AA25" s="15"/>
      <c r="AB25" s="15"/>
      <c r="AC25" s="15"/>
      <c r="AD25" s="15"/>
      <c r="AE25" s="15"/>
      <c r="AF25" s="15"/>
      <c r="AG25" s="15"/>
      <c r="AH25" s="15"/>
      <c r="AI25" s="15"/>
      <c r="AJ25" s="15"/>
    </row>
    <row r="26" spans="1:36">
      <c r="A26" s="55"/>
      <c r="B26" s="43" t="str">
        <f>_xlfn.XLOOKUP(tbl_materiell_info[[#This Row],[Materialkategori]],tbl_materialkategorier[Materialkategorier],tbl_materialkategorier[Materialkrav],"")</f>
        <v/>
      </c>
      <c r="C26" s="56"/>
      <c r="D26" s="55"/>
      <c r="E26" s="56"/>
      <c r="F26" s="56"/>
      <c r="G26" s="79" t="str">
        <f>_xlfn.XLOOKUP(tbl_materiell_info[[#This Row],[Produksjonsregion]],Produksjonsregion,Utslippsfaktor_lastebiltransport_kg_CO2_tkm,"")</f>
        <v/>
      </c>
      <c r="H26" s="79" t="str">
        <f>_xlfn.XLOOKUP(tbl_materiell_info[[#This Row],[Produksjonsregion]],Produksjonsregion,Vektede_km_faktor,"")</f>
        <v/>
      </c>
      <c r="I26" s="56"/>
      <c r="J26" s="81">
        <f>0</f>
        <v>0</v>
      </c>
      <c r="K26" s="79" t="str" cm="1">
        <f t="array" ref="K26">_xlfn.IFS(tbl_materiell_info[[#This Row],[Km]]=0,_xlfn.XLOOKUP(tbl_materiell_info[[#This Row],[Produksjonsregion]],Produksjonsregion,Vektet_transportavstand,""),tbl_materiell_info[[#This Row],[Km]]&lt;&gt;0,tbl_materiell_info[[#This Row],[Km]]*tbl_materiell_info[[#This Row],[Vektede km faktor]])</f>
        <v/>
      </c>
      <c r="L26" s="56"/>
      <c r="M26" s="56"/>
      <c r="N26" s="55"/>
      <c r="O26" s="81">
        <f>0</f>
        <v>0</v>
      </c>
      <c r="P26" s="81" t="str" cm="1">
        <f t="array" ref="P26">IFERROR(_xlfn.IFS(tbl_materiell_info[[#This Row],[Deklarert enhet]]="Tonn",tbl_materiell_info[[#This Row],[Mengde estimert forbruk ]],tbl_materiell_info[[#This Row],[Deklarert enhet]]="kg",tbl_materiell_info[[#This Row],[Mengde estimert forbruk ]]/1000),"")</f>
        <v/>
      </c>
      <c r="Q26" s="56"/>
      <c r="R26" s="56"/>
      <c r="S26" s="60">
        <f>tbl_materiell_info[[#This Row],[Kg CO2 A1-A3 GWP total per enhet]]*tbl_materiell_info[[#This Row],[Mengde estimert forbruk ]]</f>
        <v>0</v>
      </c>
      <c r="T26" s="64" t="str" cm="1">
        <f t="array" ref="T26">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6" s="15"/>
      <c r="V26" s="55"/>
      <c r="W26" s="55"/>
      <c r="X26" s="15"/>
      <c r="Y26" s="15"/>
      <c r="Z26" s="15"/>
      <c r="AA26" s="15"/>
      <c r="AB26" s="15"/>
      <c r="AC26" s="15"/>
      <c r="AD26" s="15"/>
      <c r="AE26" s="15"/>
      <c r="AF26" s="15"/>
      <c r="AG26" s="15"/>
      <c r="AH26" s="15"/>
      <c r="AI26" s="15"/>
      <c r="AJ26" s="15"/>
    </row>
    <row r="27" spans="1:36">
      <c r="A27" s="55"/>
      <c r="B27" s="43" t="str">
        <f>_xlfn.XLOOKUP(tbl_materiell_info[[#This Row],[Materialkategori]],tbl_materialkategorier[Materialkategorier],tbl_materialkategorier[Materialkrav],"")</f>
        <v/>
      </c>
      <c r="C27" s="56"/>
      <c r="D27" s="55"/>
      <c r="E27" s="56"/>
      <c r="F27" s="56"/>
      <c r="G27" s="79" t="str">
        <f>_xlfn.XLOOKUP(tbl_materiell_info[[#This Row],[Produksjonsregion]],Produksjonsregion,Utslippsfaktor_lastebiltransport_kg_CO2_tkm,"")</f>
        <v/>
      </c>
      <c r="H27" s="79" t="str">
        <f>_xlfn.XLOOKUP(tbl_materiell_info[[#This Row],[Produksjonsregion]],Produksjonsregion,Vektede_km_faktor,"")</f>
        <v/>
      </c>
      <c r="I27" s="56"/>
      <c r="J27" s="81">
        <f>0</f>
        <v>0</v>
      </c>
      <c r="K27" s="79" t="str" cm="1">
        <f t="array" ref="K27">_xlfn.IFS(tbl_materiell_info[[#This Row],[Km]]=0,_xlfn.XLOOKUP(tbl_materiell_info[[#This Row],[Produksjonsregion]],Produksjonsregion,Vektet_transportavstand,""),tbl_materiell_info[[#This Row],[Km]]&lt;&gt;0,tbl_materiell_info[[#This Row],[Km]]*tbl_materiell_info[[#This Row],[Vektede km faktor]])</f>
        <v/>
      </c>
      <c r="L27" s="56"/>
      <c r="M27" s="56"/>
      <c r="N27" s="55"/>
      <c r="O27" s="81">
        <f>0</f>
        <v>0</v>
      </c>
      <c r="P27" s="81" t="str" cm="1">
        <f t="array" ref="P27">IFERROR(_xlfn.IFS(tbl_materiell_info[[#This Row],[Deklarert enhet]]="Tonn",tbl_materiell_info[[#This Row],[Mengde estimert forbruk ]],tbl_materiell_info[[#This Row],[Deklarert enhet]]="kg",tbl_materiell_info[[#This Row],[Mengde estimert forbruk ]]/1000),"")</f>
        <v/>
      </c>
      <c r="Q27" s="56"/>
      <c r="R27" s="56"/>
      <c r="S27" s="60">
        <f>tbl_materiell_info[[#This Row],[Kg CO2 A1-A3 GWP total per enhet]]*tbl_materiell_info[[#This Row],[Mengde estimert forbruk ]]</f>
        <v>0</v>
      </c>
      <c r="T27" s="64" t="str" cm="1">
        <f t="array" ref="T27">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7" s="15"/>
      <c r="V27" s="55"/>
      <c r="W27" s="55"/>
      <c r="X27" s="15"/>
      <c r="Y27" s="15"/>
      <c r="Z27" s="15"/>
      <c r="AA27" s="15"/>
      <c r="AB27" s="15"/>
      <c r="AC27" s="15"/>
      <c r="AD27" s="15"/>
      <c r="AE27" s="15"/>
      <c r="AF27" s="15"/>
      <c r="AG27" s="15"/>
      <c r="AH27" s="15"/>
      <c r="AI27" s="15"/>
      <c r="AJ27" s="15"/>
    </row>
    <row r="28" spans="1:36">
      <c r="A28" s="55"/>
      <c r="B28" s="43" t="str">
        <f>_xlfn.XLOOKUP(tbl_materiell_info[[#This Row],[Materialkategori]],tbl_materialkategorier[Materialkategorier],tbl_materialkategorier[Materialkrav],"")</f>
        <v/>
      </c>
      <c r="C28" s="56"/>
      <c r="D28" s="55"/>
      <c r="E28" s="56"/>
      <c r="F28" s="56"/>
      <c r="G28" s="79" t="str">
        <f>_xlfn.XLOOKUP(tbl_materiell_info[[#This Row],[Produksjonsregion]],Produksjonsregion,Utslippsfaktor_lastebiltransport_kg_CO2_tkm,"")</f>
        <v/>
      </c>
      <c r="H28" s="79" t="str">
        <f>_xlfn.XLOOKUP(tbl_materiell_info[[#This Row],[Produksjonsregion]],Produksjonsregion,Vektede_km_faktor,"")</f>
        <v/>
      </c>
      <c r="I28" s="56"/>
      <c r="J28" s="81">
        <f>0</f>
        <v>0</v>
      </c>
      <c r="K28" s="79" t="str" cm="1">
        <f t="array" ref="K28">_xlfn.IFS(tbl_materiell_info[[#This Row],[Km]]=0,_xlfn.XLOOKUP(tbl_materiell_info[[#This Row],[Produksjonsregion]],Produksjonsregion,Vektet_transportavstand,""),tbl_materiell_info[[#This Row],[Km]]&lt;&gt;0,tbl_materiell_info[[#This Row],[Km]]*tbl_materiell_info[[#This Row],[Vektede km faktor]])</f>
        <v/>
      </c>
      <c r="L28" s="56"/>
      <c r="M28" s="56"/>
      <c r="N28" s="55"/>
      <c r="O28" s="81">
        <f>0</f>
        <v>0</v>
      </c>
      <c r="P28" s="81" t="str" cm="1">
        <f t="array" ref="P28">IFERROR(_xlfn.IFS(tbl_materiell_info[[#This Row],[Deklarert enhet]]="Tonn",tbl_materiell_info[[#This Row],[Mengde estimert forbruk ]],tbl_materiell_info[[#This Row],[Deklarert enhet]]="kg",tbl_materiell_info[[#This Row],[Mengde estimert forbruk ]]/1000),"")</f>
        <v/>
      </c>
      <c r="Q28" s="56"/>
      <c r="R28" s="56"/>
      <c r="S28" s="60">
        <f>tbl_materiell_info[[#This Row],[Kg CO2 A1-A3 GWP total per enhet]]*tbl_materiell_info[[#This Row],[Mengde estimert forbruk ]]</f>
        <v>0</v>
      </c>
      <c r="T28" s="64" t="str" cm="1">
        <f t="array" ref="T28">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8" s="15"/>
      <c r="V28" s="55"/>
      <c r="W28" s="55"/>
      <c r="X28" s="15"/>
      <c r="Y28" s="15"/>
      <c r="Z28" s="15"/>
      <c r="AA28" s="15"/>
      <c r="AB28" s="15"/>
      <c r="AC28" s="15"/>
      <c r="AD28" s="15"/>
      <c r="AE28" s="15"/>
      <c r="AF28" s="15"/>
      <c r="AG28" s="15"/>
      <c r="AH28" s="15"/>
      <c r="AI28" s="15"/>
      <c r="AJ28" s="15"/>
    </row>
    <row r="29" spans="1:36">
      <c r="A29" s="55"/>
      <c r="B29" s="43" t="str">
        <f>_xlfn.XLOOKUP(tbl_materiell_info[[#This Row],[Materialkategori]],tbl_materialkategorier[Materialkategorier],tbl_materialkategorier[Materialkrav],"")</f>
        <v/>
      </c>
      <c r="C29" s="56"/>
      <c r="D29" s="55"/>
      <c r="E29" s="56"/>
      <c r="F29" s="56"/>
      <c r="G29" s="79" t="str">
        <f>_xlfn.XLOOKUP(tbl_materiell_info[[#This Row],[Produksjonsregion]],Produksjonsregion,Utslippsfaktor_lastebiltransport_kg_CO2_tkm,"")</f>
        <v/>
      </c>
      <c r="H29" s="79" t="str">
        <f>_xlfn.XLOOKUP(tbl_materiell_info[[#This Row],[Produksjonsregion]],Produksjonsregion,Vektede_km_faktor,"")</f>
        <v/>
      </c>
      <c r="I29" s="56"/>
      <c r="J29" s="81">
        <f>0</f>
        <v>0</v>
      </c>
      <c r="K29" s="79" t="str" cm="1">
        <f t="array" ref="K29">_xlfn.IFS(tbl_materiell_info[[#This Row],[Km]]=0,_xlfn.XLOOKUP(tbl_materiell_info[[#This Row],[Produksjonsregion]],Produksjonsregion,Vektet_transportavstand,""),tbl_materiell_info[[#This Row],[Km]]&lt;&gt;0,tbl_materiell_info[[#This Row],[Km]]*tbl_materiell_info[[#This Row],[Vektede km faktor]])</f>
        <v/>
      </c>
      <c r="L29" s="56"/>
      <c r="M29" s="56"/>
      <c r="N29" s="55"/>
      <c r="O29" s="81">
        <f>0</f>
        <v>0</v>
      </c>
      <c r="P29" s="81" t="str" cm="1">
        <f t="array" ref="P29">IFERROR(_xlfn.IFS(tbl_materiell_info[[#This Row],[Deklarert enhet]]="Tonn",tbl_materiell_info[[#This Row],[Mengde estimert forbruk ]],tbl_materiell_info[[#This Row],[Deklarert enhet]]="kg",tbl_materiell_info[[#This Row],[Mengde estimert forbruk ]]/1000),"")</f>
        <v/>
      </c>
      <c r="Q29" s="56"/>
      <c r="R29" s="56"/>
      <c r="S29" s="60">
        <f>tbl_materiell_info[[#This Row],[Kg CO2 A1-A3 GWP total per enhet]]*tbl_materiell_info[[#This Row],[Mengde estimert forbruk ]]</f>
        <v>0</v>
      </c>
      <c r="T29" s="64" t="str" cm="1">
        <f t="array" ref="T29">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29" s="15"/>
      <c r="V29" s="15"/>
      <c r="W29" s="15"/>
      <c r="X29" s="15"/>
      <c r="Y29" s="15"/>
      <c r="Z29" s="15"/>
      <c r="AA29" s="15"/>
      <c r="AB29" s="15"/>
      <c r="AC29" s="15"/>
      <c r="AD29" s="15"/>
      <c r="AE29" s="15"/>
      <c r="AF29" s="15"/>
      <c r="AG29" s="15"/>
      <c r="AH29" s="15"/>
      <c r="AI29" s="15"/>
      <c r="AJ29" s="15"/>
    </row>
    <row r="30" spans="1:36" ht="14.45" customHeight="1">
      <c r="A30" s="55"/>
      <c r="B30" s="43" t="str">
        <f>_xlfn.XLOOKUP(tbl_materiell_info[[#This Row],[Materialkategori]],tbl_materialkategorier[Materialkategorier],tbl_materialkategorier[Materialkrav],"")</f>
        <v/>
      </c>
      <c r="C30" s="56"/>
      <c r="D30" s="55"/>
      <c r="E30" s="56"/>
      <c r="F30" s="56"/>
      <c r="G30" s="79" t="str">
        <f>_xlfn.XLOOKUP(tbl_materiell_info[[#This Row],[Produksjonsregion]],Produksjonsregion,Utslippsfaktor_lastebiltransport_kg_CO2_tkm,"")</f>
        <v/>
      </c>
      <c r="H30" s="79" t="str">
        <f>_xlfn.XLOOKUP(tbl_materiell_info[[#This Row],[Produksjonsregion]],Produksjonsregion,Vektede_km_faktor,"")</f>
        <v/>
      </c>
      <c r="I30" s="56"/>
      <c r="J30" s="81">
        <f>0</f>
        <v>0</v>
      </c>
      <c r="K30" s="79" t="str" cm="1">
        <f t="array" ref="K30">_xlfn.IFS(tbl_materiell_info[[#This Row],[Km]]=0,_xlfn.XLOOKUP(tbl_materiell_info[[#This Row],[Produksjonsregion]],Produksjonsregion,Vektet_transportavstand,""),tbl_materiell_info[[#This Row],[Km]]&lt;&gt;0,tbl_materiell_info[[#This Row],[Km]]*tbl_materiell_info[[#This Row],[Vektede km faktor]])</f>
        <v/>
      </c>
      <c r="L30" s="56"/>
      <c r="M30" s="56"/>
      <c r="N30" s="55"/>
      <c r="O30" s="81">
        <f>0</f>
        <v>0</v>
      </c>
      <c r="P30" s="81" t="str" cm="1">
        <f t="array" ref="P30">IFERROR(_xlfn.IFS(tbl_materiell_info[[#This Row],[Deklarert enhet]]="Tonn",tbl_materiell_info[[#This Row],[Mengde estimert forbruk ]],tbl_materiell_info[[#This Row],[Deklarert enhet]]="kg",tbl_materiell_info[[#This Row],[Mengde estimert forbruk ]]/1000),"")</f>
        <v/>
      </c>
      <c r="Q30" s="56"/>
      <c r="R30" s="56"/>
      <c r="S30" s="60">
        <f>tbl_materiell_info[[#This Row],[Kg CO2 A1-A3 GWP total per enhet]]*tbl_materiell_info[[#This Row],[Mengde estimert forbruk ]]</f>
        <v>0</v>
      </c>
      <c r="T30" s="64" t="str" cm="1">
        <f t="array" ref="T30">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0" s="15"/>
      <c r="V30" s="15"/>
      <c r="W30" s="15"/>
      <c r="X30" s="15"/>
      <c r="Y30" s="15"/>
      <c r="Z30" s="15"/>
      <c r="AA30" s="15"/>
      <c r="AB30" s="15"/>
      <c r="AC30" s="15"/>
      <c r="AD30" s="15"/>
      <c r="AE30" s="15"/>
      <c r="AF30" s="15"/>
      <c r="AG30" s="15"/>
      <c r="AH30" s="15"/>
      <c r="AI30" s="15"/>
      <c r="AJ30" s="15"/>
    </row>
    <row r="31" spans="1:36">
      <c r="A31" s="55"/>
      <c r="B31" s="43" t="str">
        <f>_xlfn.XLOOKUP(tbl_materiell_info[[#This Row],[Materialkategori]],tbl_materialkategorier[Materialkategorier],tbl_materialkategorier[Materialkrav],"")</f>
        <v/>
      </c>
      <c r="C31" s="56"/>
      <c r="D31" s="55"/>
      <c r="E31" s="56"/>
      <c r="F31" s="56"/>
      <c r="G31" s="79" t="str">
        <f>_xlfn.XLOOKUP(tbl_materiell_info[[#This Row],[Produksjonsregion]],Produksjonsregion,Utslippsfaktor_lastebiltransport_kg_CO2_tkm,"")</f>
        <v/>
      </c>
      <c r="H31" s="79" t="str">
        <f>_xlfn.XLOOKUP(tbl_materiell_info[[#This Row],[Produksjonsregion]],Produksjonsregion,Vektede_km_faktor,"")</f>
        <v/>
      </c>
      <c r="I31" s="56"/>
      <c r="J31" s="81">
        <f>0</f>
        <v>0</v>
      </c>
      <c r="K31" s="79" t="str" cm="1">
        <f t="array" ref="K31">_xlfn.IFS(tbl_materiell_info[[#This Row],[Km]]=0,_xlfn.XLOOKUP(tbl_materiell_info[[#This Row],[Produksjonsregion]],Produksjonsregion,Vektet_transportavstand,""),tbl_materiell_info[[#This Row],[Km]]&lt;&gt;0,tbl_materiell_info[[#This Row],[Km]]*tbl_materiell_info[[#This Row],[Vektede km faktor]])</f>
        <v/>
      </c>
      <c r="L31" s="56"/>
      <c r="M31" s="56"/>
      <c r="N31" s="55"/>
      <c r="O31" s="81">
        <f>0</f>
        <v>0</v>
      </c>
      <c r="P31" s="81" t="str" cm="1">
        <f t="array" ref="P31">IFERROR(_xlfn.IFS(tbl_materiell_info[[#This Row],[Deklarert enhet]]="Tonn",tbl_materiell_info[[#This Row],[Mengde estimert forbruk ]],tbl_materiell_info[[#This Row],[Deklarert enhet]]="kg",tbl_materiell_info[[#This Row],[Mengde estimert forbruk ]]/1000),"")</f>
        <v/>
      </c>
      <c r="Q31" s="56"/>
      <c r="R31" s="56"/>
      <c r="S31" s="60">
        <f>tbl_materiell_info[[#This Row],[Kg CO2 A1-A3 GWP total per enhet]]*tbl_materiell_info[[#This Row],[Mengde estimert forbruk ]]</f>
        <v>0</v>
      </c>
      <c r="T31" s="64" t="str" cm="1">
        <f t="array" ref="T31">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1" s="15"/>
      <c r="V31" s="15"/>
      <c r="W31" s="15"/>
      <c r="X31" s="15"/>
      <c r="Y31" s="15"/>
      <c r="Z31" s="15"/>
      <c r="AA31" s="15"/>
      <c r="AB31" s="15"/>
      <c r="AC31" s="15"/>
      <c r="AD31" s="15"/>
      <c r="AE31" s="15"/>
      <c r="AF31" s="15"/>
      <c r="AG31" s="15"/>
      <c r="AH31" s="15"/>
      <c r="AI31" s="15"/>
      <c r="AJ31" s="15"/>
    </row>
    <row r="32" spans="1:36">
      <c r="A32" s="55"/>
      <c r="B32" s="43" t="str">
        <f>_xlfn.XLOOKUP(tbl_materiell_info[[#This Row],[Materialkategori]],tbl_materialkategorier[Materialkategorier],tbl_materialkategorier[Materialkrav],"")</f>
        <v/>
      </c>
      <c r="C32" s="56"/>
      <c r="D32" s="55"/>
      <c r="E32" s="56"/>
      <c r="F32" s="56"/>
      <c r="G32" s="79" t="str">
        <f>_xlfn.XLOOKUP(tbl_materiell_info[[#This Row],[Produksjonsregion]],Produksjonsregion,Utslippsfaktor_lastebiltransport_kg_CO2_tkm,"")</f>
        <v/>
      </c>
      <c r="H32" s="79" t="str">
        <f>_xlfn.XLOOKUP(tbl_materiell_info[[#This Row],[Produksjonsregion]],Produksjonsregion,Vektede_km_faktor,"")</f>
        <v/>
      </c>
      <c r="I32" s="56"/>
      <c r="J32" s="81">
        <f>0</f>
        <v>0</v>
      </c>
      <c r="K32" s="79" t="str" cm="1">
        <f t="array" ref="K32">_xlfn.IFS(tbl_materiell_info[[#This Row],[Km]]=0,_xlfn.XLOOKUP(tbl_materiell_info[[#This Row],[Produksjonsregion]],Produksjonsregion,Vektet_transportavstand,""),tbl_materiell_info[[#This Row],[Km]]&lt;&gt;0,tbl_materiell_info[[#This Row],[Km]]*tbl_materiell_info[[#This Row],[Vektede km faktor]])</f>
        <v/>
      </c>
      <c r="L32" s="56"/>
      <c r="M32" s="56"/>
      <c r="N32" s="55"/>
      <c r="O32" s="81">
        <f>0</f>
        <v>0</v>
      </c>
      <c r="P32" s="81" t="str" cm="1">
        <f t="array" ref="P32">IFERROR(_xlfn.IFS(tbl_materiell_info[[#This Row],[Deklarert enhet]]="Tonn",tbl_materiell_info[[#This Row],[Mengde estimert forbruk ]],tbl_materiell_info[[#This Row],[Deklarert enhet]]="kg",tbl_materiell_info[[#This Row],[Mengde estimert forbruk ]]/1000),"")</f>
        <v/>
      </c>
      <c r="Q32" s="56"/>
      <c r="R32" s="56"/>
      <c r="S32" s="60">
        <f>tbl_materiell_info[[#This Row],[Kg CO2 A1-A3 GWP total per enhet]]*tbl_materiell_info[[#This Row],[Mengde estimert forbruk ]]</f>
        <v>0</v>
      </c>
      <c r="T32" s="64" t="str" cm="1">
        <f t="array" ref="T32">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2" s="15"/>
      <c r="V32" s="15"/>
      <c r="W32" s="15"/>
      <c r="X32" s="15"/>
      <c r="Y32" s="15"/>
      <c r="Z32" s="15"/>
      <c r="AA32" s="15"/>
      <c r="AB32" s="15"/>
      <c r="AC32" s="15"/>
      <c r="AD32" s="15"/>
      <c r="AE32" s="15"/>
      <c r="AF32" s="15"/>
      <c r="AG32" s="15"/>
      <c r="AH32" s="15"/>
      <c r="AI32" s="15"/>
      <c r="AJ32" s="15"/>
    </row>
    <row r="33" spans="1:36">
      <c r="A33" s="55"/>
      <c r="B33" s="43" t="str">
        <f>_xlfn.XLOOKUP(tbl_materiell_info[[#This Row],[Materialkategori]],tbl_materialkategorier[Materialkategorier],tbl_materialkategorier[Materialkrav],"")</f>
        <v/>
      </c>
      <c r="C33" s="56"/>
      <c r="D33" s="55"/>
      <c r="E33" s="56"/>
      <c r="F33" s="56"/>
      <c r="G33" s="79" t="str">
        <f>_xlfn.XLOOKUP(tbl_materiell_info[[#This Row],[Produksjonsregion]],Produksjonsregion,Utslippsfaktor_lastebiltransport_kg_CO2_tkm,"")</f>
        <v/>
      </c>
      <c r="H33" s="79" t="str">
        <f>_xlfn.XLOOKUP(tbl_materiell_info[[#This Row],[Produksjonsregion]],Produksjonsregion,Vektede_km_faktor,"")</f>
        <v/>
      </c>
      <c r="I33" s="56"/>
      <c r="J33" s="81">
        <f>0</f>
        <v>0</v>
      </c>
      <c r="K33" s="79" t="str" cm="1">
        <f t="array" ref="K33">_xlfn.IFS(tbl_materiell_info[[#This Row],[Km]]=0,_xlfn.XLOOKUP(tbl_materiell_info[[#This Row],[Produksjonsregion]],Produksjonsregion,Vektet_transportavstand,""),tbl_materiell_info[[#This Row],[Km]]&lt;&gt;0,tbl_materiell_info[[#This Row],[Km]]*tbl_materiell_info[[#This Row],[Vektede km faktor]])</f>
        <v/>
      </c>
      <c r="L33" s="56"/>
      <c r="M33" s="56"/>
      <c r="N33" s="55"/>
      <c r="O33" s="81">
        <f>0</f>
        <v>0</v>
      </c>
      <c r="P33" s="81" t="str" cm="1">
        <f t="array" ref="P33">IFERROR(_xlfn.IFS(tbl_materiell_info[[#This Row],[Deklarert enhet]]="Tonn",tbl_materiell_info[[#This Row],[Mengde estimert forbruk ]],tbl_materiell_info[[#This Row],[Deklarert enhet]]="kg",tbl_materiell_info[[#This Row],[Mengde estimert forbruk ]]/1000),"")</f>
        <v/>
      </c>
      <c r="Q33" s="56"/>
      <c r="R33" s="56"/>
      <c r="S33" s="60">
        <f>tbl_materiell_info[[#This Row],[Kg CO2 A1-A3 GWP total per enhet]]*tbl_materiell_info[[#This Row],[Mengde estimert forbruk ]]</f>
        <v>0</v>
      </c>
      <c r="T33" s="64" t="str" cm="1">
        <f t="array" ref="T33">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3" s="15"/>
      <c r="V33" s="15"/>
      <c r="W33" s="15"/>
      <c r="X33" s="15"/>
      <c r="Y33" s="15"/>
      <c r="Z33" s="15"/>
      <c r="AA33" s="15"/>
      <c r="AB33" s="15"/>
      <c r="AC33" s="15"/>
      <c r="AD33" s="15"/>
      <c r="AE33" s="15"/>
      <c r="AF33" s="15"/>
      <c r="AG33" s="15"/>
      <c r="AH33" s="15"/>
      <c r="AI33" s="15"/>
      <c r="AJ33" s="15"/>
    </row>
    <row r="34" spans="1:36">
      <c r="A34" s="55"/>
      <c r="B34" s="43" t="str">
        <f>_xlfn.XLOOKUP(tbl_materiell_info[[#This Row],[Materialkategori]],tbl_materialkategorier[Materialkategorier],tbl_materialkategorier[Materialkrav],"")</f>
        <v/>
      </c>
      <c r="C34" s="56"/>
      <c r="D34" s="55"/>
      <c r="E34" s="56"/>
      <c r="F34" s="56"/>
      <c r="G34" s="79" t="str">
        <f>_xlfn.XLOOKUP(tbl_materiell_info[[#This Row],[Produksjonsregion]],Produksjonsregion,Utslippsfaktor_lastebiltransport_kg_CO2_tkm,"")</f>
        <v/>
      </c>
      <c r="H34" s="79" t="str">
        <f>_xlfn.XLOOKUP(tbl_materiell_info[[#This Row],[Produksjonsregion]],Produksjonsregion,Vektede_km_faktor,"")</f>
        <v/>
      </c>
      <c r="I34" s="56"/>
      <c r="J34" s="81">
        <f>0</f>
        <v>0</v>
      </c>
      <c r="K34" s="79" t="str" cm="1">
        <f t="array" ref="K34">_xlfn.IFS(tbl_materiell_info[[#This Row],[Km]]=0,_xlfn.XLOOKUP(tbl_materiell_info[[#This Row],[Produksjonsregion]],Produksjonsregion,Vektet_transportavstand,""),tbl_materiell_info[[#This Row],[Km]]&lt;&gt;0,tbl_materiell_info[[#This Row],[Km]]*tbl_materiell_info[[#This Row],[Vektede km faktor]])</f>
        <v/>
      </c>
      <c r="L34" s="56"/>
      <c r="M34" s="56"/>
      <c r="N34" s="55"/>
      <c r="O34" s="81">
        <f>0</f>
        <v>0</v>
      </c>
      <c r="P34" s="81" t="str" cm="1">
        <f t="array" ref="P34">IFERROR(_xlfn.IFS(tbl_materiell_info[[#This Row],[Deklarert enhet]]="Tonn",tbl_materiell_info[[#This Row],[Mengde estimert forbruk ]],tbl_materiell_info[[#This Row],[Deklarert enhet]]="kg",tbl_materiell_info[[#This Row],[Mengde estimert forbruk ]]/1000),"")</f>
        <v/>
      </c>
      <c r="Q34" s="56"/>
      <c r="R34" s="56"/>
      <c r="S34" s="60">
        <f>tbl_materiell_info[[#This Row],[Kg CO2 A1-A3 GWP total per enhet]]*tbl_materiell_info[[#This Row],[Mengde estimert forbruk ]]</f>
        <v>0</v>
      </c>
      <c r="T34" s="64" t="str" cm="1">
        <f t="array" ref="T34">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4" s="15"/>
      <c r="V34" s="15"/>
      <c r="W34" s="15"/>
      <c r="X34" s="15"/>
      <c r="Y34" s="15"/>
      <c r="Z34" s="15"/>
      <c r="AA34" s="15"/>
      <c r="AB34" s="15"/>
      <c r="AC34" s="15"/>
      <c r="AD34" s="15"/>
      <c r="AE34" s="15"/>
      <c r="AF34" s="15"/>
      <c r="AG34" s="15"/>
      <c r="AH34" s="15"/>
      <c r="AI34" s="15"/>
      <c r="AJ34" s="15"/>
    </row>
    <row r="35" spans="1:36">
      <c r="A35" s="55"/>
      <c r="B35" s="43" t="str">
        <f>_xlfn.XLOOKUP(tbl_materiell_info[[#This Row],[Materialkategori]],tbl_materialkategorier[Materialkategorier],tbl_materialkategorier[Materialkrav],"")</f>
        <v/>
      </c>
      <c r="C35" s="56"/>
      <c r="D35" s="55"/>
      <c r="E35" s="56"/>
      <c r="F35" s="56"/>
      <c r="G35" s="79" t="str">
        <f>_xlfn.XLOOKUP(tbl_materiell_info[[#This Row],[Produksjonsregion]],Produksjonsregion,Utslippsfaktor_lastebiltransport_kg_CO2_tkm,"")</f>
        <v/>
      </c>
      <c r="H35" s="79" t="str">
        <f>_xlfn.XLOOKUP(tbl_materiell_info[[#This Row],[Produksjonsregion]],Produksjonsregion,Vektede_km_faktor,"")</f>
        <v/>
      </c>
      <c r="I35" s="56"/>
      <c r="J35" s="81">
        <f>0</f>
        <v>0</v>
      </c>
      <c r="K35" s="79" t="str" cm="1">
        <f t="array" ref="K35">_xlfn.IFS(tbl_materiell_info[[#This Row],[Km]]=0,_xlfn.XLOOKUP(tbl_materiell_info[[#This Row],[Produksjonsregion]],Produksjonsregion,Vektet_transportavstand,""),tbl_materiell_info[[#This Row],[Km]]&lt;&gt;0,tbl_materiell_info[[#This Row],[Km]]*tbl_materiell_info[[#This Row],[Vektede km faktor]])</f>
        <v/>
      </c>
      <c r="L35" s="56"/>
      <c r="M35" s="56"/>
      <c r="N35" s="55"/>
      <c r="O35" s="81">
        <f>0</f>
        <v>0</v>
      </c>
      <c r="P35" s="81" t="str" cm="1">
        <f t="array" ref="P35">IFERROR(_xlfn.IFS(tbl_materiell_info[[#This Row],[Deklarert enhet]]="Tonn",tbl_materiell_info[[#This Row],[Mengde estimert forbruk ]],tbl_materiell_info[[#This Row],[Deklarert enhet]]="kg",tbl_materiell_info[[#This Row],[Mengde estimert forbruk ]]/1000),"")</f>
        <v/>
      </c>
      <c r="Q35" s="56"/>
      <c r="R35" s="56"/>
      <c r="S35" s="60">
        <f>tbl_materiell_info[[#This Row],[Kg CO2 A1-A3 GWP total per enhet]]*tbl_materiell_info[[#This Row],[Mengde estimert forbruk ]]</f>
        <v>0</v>
      </c>
      <c r="T35" s="64" t="str" cm="1">
        <f t="array" ref="T35">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5" s="15"/>
      <c r="V35" s="15"/>
      <c r="W35" s="15"/>
      <c r="X35" s="15"/>
      <c r="Y35" s="15"/>
      <c r="Z35" s="15"/>
      <c r="AA35" s="15"/>
      <c r="AB35" s="15"/>
      <c r="AC35" s="15"/>
      <c r="AD35" s="15"/>
      <c r="AE35" s="15"/>
      <c r="AF35" s="15"/>
      <c r="AG35" s="15"/>
      <c r="AH35" s="15"/>
      <c r="AI35" s="15"/>
      <c r="AJ35" s="15"/>
    </row>
    <row r="36" spans="1:36">
      <c r="A36" s="55"/>
      <c r="B36" s="43" t="str">
        <f>_xlfn.XLOOKUP(tbl_materiell_info[[#This Row],[Materialkategori]],tbl_materialkategorier[Materialkategorier],tbl_materialkategorier[Materialkrav],"")</f>
        <v/>
      </c>
      <c r="C36" s="56"/>
      <c r="D36" s="55"/>
      <c r="E36" s="56"/>
      <c r="F36" s="56"/>
      <c r="G36" s="79" t="str">
        <f>_xlfn.XLOOKUP(tbl_materiell_info[[#This Row],[Produksjonsregion]],Produksjonsregion,Utslippsfaktor_lastebiltransport_kg_CO2_tkm,"")</f>
        <v/>
      </c>
      <c r="H36" s="79" t="str">
        <f>_xlfn.XLOOKUP(tbl_materiell_info[[#This Row],[Produksjonsregion]],Produksjonsregion,Vektede_km_faktor,"")</f>
        <v/>
      </c>
      <c r="I36" s="56"/>
      <c r="J36" s="81">
        <f>0</f>
        <v>0</v>
      </c>
      <c r="K36" s="79" t="str" cm="1">
        <f t="array" ref="K36">_xlfn.IFS(tbl_materiell_info[[#This Row],[Km]]=0,_xlfn.XLOOKUP(tbl_materiell_info[[#This Row],[Produksjonsregion]],Produksjonsregion,Vektet_transportavstand,""),tbl_materiell_info[[#This Row],[Km]]&lt;&gt;0,tbl_materiell_info[[#This Row],[Km]]*tbl_materiell_info[[#This Row],[Vektede km faktor]])</f>
        <v/>
      </c>
      <c r="L36" s="56"/>
      <c r="M36" s="56"/>
      <c r="N36" s="55"/>
      <c r="O36" s="81">
        <f>0</f>
        <v>0</v>
      </c>
      <c r="P36" s="81" t="str" cm="1">
        <f t="array" ref="P36">IFERROR(_xlfn.IFS(tbl_materiell_info[[#This Row],[Deklarert enhet]]="Tonn",tbl_materiell_info[[#This Row],[Mengde estimert forbruk ]],tbl_materiell_info[[#This Row],[Deklarert enhet]]="kg",tbl_materiell_info[[#This Row],[Mengde estimert forbruk ]]/1000),"")</f>
        <v/>
      </c>
      <c r="Q36" s="56"/>
      <c r="R36" s="56"/>
      <c r="S36" s="60">
        <f>tbl_materiell_info[[#This Row],[Kg CO2 A1-A3 GWP total per enhet]]*tbl_materiell_info[[#This Row],[Mengde estimert forbruk ]]</f>
        <v>0</v>
      </c>
      <c r="T36" s="64" t="str" cm="1">
        <f t="array" ref="T36">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6" s="15"/>
      <c r="V36" s="15"/>
      <c r="W36" s="15"/>
      <c r="X36" s="15"/>
      <c r="Y36" s="15"/>
      <c r="Z36" s="15"/>
      <c r="AA36" s="15"/>
      <c r="AB36" s="15"/>
      <c r="AC36" s="15"/>
      <c r="AD36" s="15"/>
      <c r="AE36" s="15"/>
      <c r="AF36" s="15"/>
      <c r="AG36" s="15"/>
      <c r="AH36" s="15"/>
      <c r="AI36" s="15"/>
      <c r="AJ36" s="15"/>
    </row>
    <row r="37" spans="1:36">
      <c r="A37" s="55"/>
      <c r="B37" s="43" t="str">
        <f>_xlfn.XLOOKUP(tbl_materiell_info[[#This Row],[Materialkategori]],tbl_materialkategorier[Materialkategorier],tbl_materialkategorier[Materialkrav],"")</f>
        <v/>
      </c>
      <c r="C37" s="56"/>
      <c r="D37" s="55"/>
      <c r="E37" s="56"/>
      <c r="F37" s="56"/>
      <c r="G37" s="79" t="str">
        <f>_xlfn.XLOOKUP(tbl_materiell_info[[#This Row],[Produksjonsregion]],Produksjonsregion,Utslippsfaktor_lastebiltransport_kg_CO2_tkm,"")</f>
        <v/>
      </c>
      <c r="H37" s="79" t="str">
        <f>_xlfn.XLOOKUP(tbl_materiell_info[[#This Row],[Produksjonsregion]],Produksjonsregion,Vektede_km_faktor,"")</f>
        <v/>
      </c>
      <c r="I37" s="56"/>
      <c r="J37" s="81">
        <f>0</f>
        <v>0</v>
      </c>
      <c r="K37" s="79" t="str" cm="1">
        <f t="array" ref="K37">_xlfn.IFS(tbl_materiell_info[[#This Row],[Km]]=0,_xlfn.XLOOKUP(tbl_materiell_info[[#This Row],[Produksjonsregion]],Produksjonsregion,Vektet_transportavstand,""),tbl_materiell_info[[#This Row],[Km]]&lt;&gt;0,tbl_materiell_info[[#This Row],[Km]]*tbl_materiell_info[[#This Row],[Vektede km faktor]])</f>
        <v/>
      </c>
      <c r="L37" s="56"/>
      <c r="M37" s="56"/>
      <c r="N37" s="55"/>
      <c r="O37" s="81">
        <f>0</f>
        <v>0</v>
      </c>
      <c r="P37" s="81" t="str" cm="1">
        <f t="array" ref="P37">IFERROR(_xlfn.IFS(tbl_materiell_info[[#This Row],[Deklarert enhet]]="Tonn",tbl_materiell_info[[#This Row],[Mengde estimert forbruk ]],tbl_materiell_info[[#This Row],[Deklarert enhet]]="kg",tbl_materiell_info[[#This Row],[Mengde estimert forbruk ]]/1000),"")</f>
        <v/>
      </c>
      <c r="Q37" s="56"/>
      <c r="R37" s="56"/>
      <c r="S37" s="60">
        <f>tbl_materiell_info[[#This Row],[Kg CO2 A1-A3 GWP total per enhet]]*tbl_materiell_info[[#This Row],[Mengde estimert forbruk ]]</f>
        <v>0</v>
      </c>
      <c r="T37" s="64" t="str" cm="1">
        <f t="array" ref="T37">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7" s="15"/>
      <c r="V37" s="15"/>
      <c r="W37" s="15"/>
      <c r="X37" s="15"/>
      <c r="Y37" s="15"/>
      <c r="Z37" s="15"/>
      <c r="AA37" s="15"/>
      <c r="AB37" s="15"/>
      <c r="AC37" s="15"/>
      <c r="AD37" s="15"/>
      <c r="AE37" s="15"/>
      <c r="AF37" s="15"/>
      <c r="AG37" s="15"/>
      <c r="AH37" s="15"/>
      <c r="AI37" s="15"/>
      <c r="AJ37" s="15"/>
    </row>
    <row r="38" spans="1:36">
      <c r="A38" s="55"/>
      <c r="B38" s="43" t="str">
        <f>_xlfn.XLOOKUP(tbl_materiell_info[[#This Row],[Materialkategori]],tbl_materialkategorier[Materialkategorier],tbl_materialkategorier[Materialkrav],"")</f>
        <v/>
      </c>
      <c r="C38" s="56"/>
      <c r="D38" s="55"/>
      <c r="E38" s="56"/>
      <c r="F38" s="56"/>
      <c r="G38" s="79" t="str">
        <f>_xlfn.XLOOKUP(tbl_materiell_info[[#This Row],[Produksjonsregion]],Produksjonsregion,Utslippsfaktor_lastebiltransport_kg_CO2_tkm,"")</f>
        <v/>
      </c>
      <c r="H38" s="79" t="str">
        <f>_xlfn.XLOOKUP(tbl_materiell_info[[#This Row],[Produksjonsregion]],Produksjonsregion,Vektede_km_faktor,"")</f>
        <v/>
      </c>
      <c r="I38" s="56"/>
      <c r="J38" s="81">
        <f>0</f>
        <v>0</v>
      </c>
      <c r="K38" s="79" t="str" cm="1">
        <f t="array" ref="K38">_xlfn.IFS(tbl_materiell_info[[#This Row],[Km]]=0,_xlfn.XLOOKUP(tbl_materiell_info[[#This Row],[Produksjonsregion]],Produksjonsregion,Vektet_transportavstand,""),tbl_materiell_info[[#This Row],[Km]]&lt;&gt;0,tbl_materiell_info[[#This Row],[Km]]*tbl_materiell_info[[#This Row],[Vektede km faktor]])</f>
        <v/>
      </c>
      <c r="L38" s="56"/>
      <c r="M38" s="56"/>
      <c r="N38" s="55"/>
      <c r="O38" s="81">
        <f>0</f>
        <v>0</v>
      </c>
      <c r="P38" s="81" t="str" cm="1">
        <f t="array" ref="P38">IFERROR(_xlfn.IFS(tbl_materiell_info[[#This Row],[Deklarert enhet]]="Tonn",tbl_materiell_info[[#This Row],[Mengde estimert forbruk ]],tbl_materiell_info[[#This Row],[Deklarert enhet]]="kg",tbl_materiell_info[[#This Row],[Mengde estimert forbruk ]]/1000),"")</f>
        <v/>
      </c>
      <c r="Q38" s="56"/>
      <c r="R38" s="56"/>
      <c r="S38" s="60">
        <f>tbl_materiell_info[[#This Row],[Kg CO2 A1-A3 GWP total per enhet]]*tbl_materiell_info[[#This Row],[Mengde estimert forbruk ]]</f>
        <v>0</v>
      </c>
      <c r="T38" s="64" t="str" cm="1">
        <f t="array" ref="T38">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8" s="15"/>
      <c r="V38" s="15"/>
      <c r="W38" s="15"/>
      <c r="X38" s="15"/>
      <c r="Y38" s="15"/>
      <c r="Z38" s="15"/>
      <c r="AA38" s="15"/>
      <c r="AB38" s="15"/>
      <c r="AC38" s="15"/>
      <c r="AD38" s="15"/>
      <c r="AE38" s="15"/>
      <c r="AF38" s="15"/>
      <c r="AG38" s="15"/>
      <c r="AH38" s="15"/>
      <c r="AI38" s="15"/>
      <c r="AJ38" s="15"/>
    </row>
    <row r="39" spans="1:36">
      <c r="A39" s="55"/>
      <c r="B39" s="43" t="str">
        <f>_xlfn.XLOOKUP(tbl_materiell_info[[#This Row],[Materialkategori]],tbl_materialkategorier[Materialkategorier],tbl_materialkategorier[Materialkrav],"")</f>
        <v/>
      </c>
      <c r="C39" s="56"/>
      <c r="D39" s="55"/>
      <c r="E39" s="56"/>
      <c r="F39" s="56"/>
      <c r="G39" s="79" t="str">
        <f>_xlfn.XLOOKUP(tbl_materiell_info[[#This Row],[Produksjonsregion]],Produksjonsregion,Utslippsfaktor_lastebiltransport_kg_CO2_tkm,"")</f>
        <v/>
      </c>
      <c r="H39" s="79" t="str">
        <f>_xlfn.XLOOKUP(tbl_materiell_info[[#This Row],[Produksjonsregion]],Produksjonsregion,Vektede_km_faktor,"")</f>
        <v/>
      </c>
      <c r="I39" s="56"/>
      <c r="J39" s="81">
        <f>0</f>
        <v>0</v>
      </c>
      <c r="K39" s="79" t="str" cm="1">
        <f t="array" ref="K39">_xlfn.IFS(tbl_materiell_info[[#This Row],[Km]]=0,_xlfn.XLOOKUP(tbl_materiell_info[[#This Row],[Produksjonsregion]],Produksjonsregion,Vektet_transportavstand,""),tbl_materiell_info[[#This Row],[Km]]&lt;&gt;0,tbl_materiell_info[[#This Row],[Km]]*tbl_materiell_info[[#This Row],[Vektede km faktor]])</f>
        <v/>
      </c>
      <c r="L39" s="56"/>
      <c r="M39" s="56"/>
      <c r="N39" s="55"/>
      <c r="O39" s="81">
        <f>0</f>
        <v>0</v>
      </c>
      <c r="P39" s="81" t="str" cm="1">
        <f t="array" ref="P39">IFERROR(_xlfn.IFS(tbl_materiell_info[[#This Row],[Deklarert enhet]]="Tonn",tbl_materiell_info[[#This Row],[Mengde estimert forbruk ]],tbl_materiell_info[[#This Row],[Deklarert enhet]]="kg",tbl_materiell_info[[#This Row],[Mengde estimert forbruk ]]/1000),"")</f>
        <v/>
      </c>
      <c r="Q39" s="56"/>
      <c r="R39" s="56"/>
      <c r="S39" s="60">
        <f>tbl_materiell_info[[#This Row],[Kg CO2 A1-A3 GWP total per enhet]]*tbl_materiell_info[[#This Row],[Mengde estimert forbruk ]]</f>
        <v>0</v>
      </c>
      <c r="T39" s="64" t="str" cm="1">
        <f t="array" ref="T39">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39" s="15"/>
      <c r="V39" s="15"/>
      <c r="W39" s="15"/>
      <c r="X39" s="15"/>
      <c r="Y39" s="15"/>
      <c r="Z39" s="15"/>
      <c r="AA39" s="15"/>
      <c r="AB39" s="15"/>
      <c r="AC39" s="15"/>
      <c r="AD39" s="15"/>
      <c r="AE39" s="15"/>
      <c r="AF39" s="15"/>
      <c r="AG39" s="15"/>
      <c r="AH39" s="15"/>
      <c r="AI39" s="15"/>
      <c r="AJ39" s="15"/>
    </row>
    <row r="40" spans="1:36">
      <c r="A40" s="55"/>
      <c r="B40" s="43" t="str">
        <f>_xlfn.XLOOKUP(tbl_materiell_info[[#This Row],[Materialkategori]],tbl_materialkategorier[Materialkategorier],tbl_materialkategorier[Materialkrav],"")</f>
        <v/>
      </c>
      <c r="C40" s="56"/>
      <c r="D40" s="55"/>
      <c r="E40" s="56"/>
      <c r="F40" s="56"/>
      <c r="G40" s="79" t="str">
        <f>_xlfn.XLOOKUP(tbl_materiell_info[[#This Row],[Produksjonsregion]],Produksjonsregion,Utslippsfaktor_lastebiltransport_kg_CO2_tkm,"")</f>
        <v/>
      </c>
      <c r="H40" s="79" t="str">
        <f>_xlfn.XLOOKUP(tbl_materiell_info[[#This Row],[Produksjonsregion]],Produksjonsregion,Vektede_km_faktor,"")</f>
        <v/>
      </c>
      <c r="I40" s="56"/>
      <c r="J40" s="81">
        <f>0</f>
        <v>0</v>
      </c>
      <c r="K40" s="79" t="str" cm="1">
        <f t="array" ref="K40">_xlfn.IFS(tbl_materiell_info[[#This Row],[Km]]=0,_xlfn.XLOOKUP(tbl_materiell_info[[#This Row],[Produksjonsregion]],Produksjonsregion,Vektet_transportavstand,""),tbl_materiell_info[[#This Row],[Km]]&lt;&gt;0,tbl_materiell_info[[#This Row],[Km]]*tbl_materiell_info[[#This Row],[Vektede km faktor]])</f>
        <v/>
      </c>
      <c r="L40" s="56"/>
      <c r="M40" s="56"/>
      <c r="N40" s="55"/>
      <c r="O40" s="81">
        <f>0</f>
        <v>0</v>
      </c>
      <c r="P40" s="81" t="str" cm="1">
        <f t="array" ref="P40">IFERROR(_xlfn.IFS(tbl_materiell_info[[#This Row],[Deklarert enhet]]="Tonn",tbl_materiell_info[[#This Row],[Mengde estimert forbruk ]],tbl_materiell_info[[#This Row],[Deklarert enhet]]="kg",tbl_materiell_info[[#This Row],[Mengde estimert forbruk ]]/1000),"")</f>
        <v/>
      </c>
      <c r="Q40" s="56"/>
      <c r="R40" s="56"/>
      <c r="S40" s="60">
        <f>tbl_materiell_info[[#This Row],[Kg CO2 A1-A3 GWP total per enhet]]*tbl_materiell_info[[#This Row],[Mengde estimert forbruk ]]</f>
        <v>0</v>
      </c>
      <c r="T40" s="64" t="str" cm="1">
        <f t="array" ref="T40">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0" s="15"/>
      <c r="V40" s="15"/>
      <c r="W40" s="15"/>
      <c r="X40" s="15"/>
      <c r="Y40" s="15"/>
      <c r="Z40" s="15"/>
      <c r="AA40" s="15"/>
      <c r="AB40" s="15"/>
      <c r="AC40" s="15"/>
      <c r="AD40" s="15"/>
      <c r="AE40" s="15"/>
      <c r="AF40" s="15"/>
      <c r="AG40" s="15"/>
      <c r="AH40" s="15"/>
      <c r="AI40" s="15"/>
      <c r="AJ40" s="15"/>
    </row>
    <row r="41" spans="1:36">
      <c r="A41" s="55"/>
      <c r="B41" s="43" t="str">
        <f>_xlfn.XLOOKUP(tbl_materiell_info[[#This Row],[Materialkategori]],tbl_materialkategorier[Materialkategorier],tbl_materialkategorier[Materialkrav],"")</f>
        <v/>
      </c>
      <c r="C41" s="56"/>
      <c r="D41" s="55"/>
      <c r="E41" s="56"/>
      <c r="F41" s="56"/>
      <c r="G41" s="79" t="str">
        <f>_xlfn.XLOOKUP(tbl_materiell_info[[#This Row],[Produksjonsregion]],Produksjonsregion,Utslippsfaktor_lastebiltransport_kg_CO2_tkm,"")</f>
        <v/>
      </c>
      <c r="H41" s="79" t="str">
        <f>_xlfn.XLOOKUP(tbl_materiell_info[[#This Row],[Produksjonsregion]],Produksjonsregion,Vektede_km_faktor,"")</f>
        <v/>
      </c>
      <c r="I41" s="56"/>
      <c r="J41" s="81">
        <f>0</f>
        <v>0</v>
      </c>
      <c r="K41" s="79" t="str" cm="1">
        <f t="array" ref="K41">_xlfn.IFS(tbl_materiell_info[[#This Row],[Km]]=0,_xlfn.XLOOKUP(tbl_materiell_info[[#This Row],[Produksjonsregion]],Produksjonsregion,Vektet_transportavstand,""),tbl_materiell_info[[#This Row],[Km]]&lt;&gt;0,tbl_materiell_info[[#This Row],[Km]]*tbl_materiell_info[[#This Row],[Vektede km faktor]])</f>
        <v/>
      </c>
      <c r="L41" s="56"/>
      <c r="M41" s="56"/>
      <c r="N41" s="55"/>
      <c r="O41" s="81">
        <f>0</f>
        <v>0</v>
      </c>
      <c r="P41" s="81" t="str" cm="1">
        <f t="array" ref="P41">IFERROR(_xlfn.IFS(tbl_materiell_info[[#This Row],[Deklarert enhet]]="Tonn",tbl_materiell_info[[#This Row],[Mengde estimert forbruk ]],tbl_materiell_info[[#This Row],[Deklarert enhet]]="kg",tbl_materiell_info[[#This Row],[Mengde estimert forbruk ]]/1000),"")</f>
        <v/>
      </c>
      <c r="Q41" s="56"/>
      <c r="R41" s="56"/>
      <c r="S41" s="60">
        <f>tbl_materiell_info[[#This Row],[Kg CO2 A1-A3 GWP total per enhet]]*tbl_materiell_info[[#This Row],[Mengde estimert forbruk ]]</f>
        <v>0</v>
      </c>
      <c r="T41" s="64" t="str" cm="1">
        <f t="array" ref="T41">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1" s="15"/>
      <c r="V41" s="15"/>
      <c r="W41" s="15"/>
      <c r="X41" s="15"/>
      <c r="Y41" s="15"/>
      <c r="Z41" s="15"/>
      <c r="AA41" s="15"/>
      <c r="AB41" s="15"/>
      <c r="AC41" s="15"/>
      <c r="AD41" s="15"/>
      <c r="AE41" s="15"/>
      <c r="AF41" s="15"/>
      <c r="AG41" s="15"/>
      <c r="AH41" s="15"/>
      <c r="AI41" s="15"/>
      <c r="AJ41" s="15"/>
    </row>
    <row r="42" spans="1:36">
      <c r="A42" s="55"/>
      <c r="B42" s="43" t="str">
        <f>_xlfn.XLOOKUP(tbl_materiell_info[[#This Row],[Materialkategori]],tbl_materialkategorier[Materialkategorier],tbl_materialkategorier[Materialkrav],"")</f>
        <v/>
      </c>
      <c r="C42" s="56"/>
      <c r="D42" s="55"/>
      <c r="E42" s="56"/>
      <c r="F42" s="56"/>
      <c r="G42" s="79" t="str">
        <f>_xlfn.XLOOKUP(tbl_materiell_info[[#This Row],[Produksjonsregion]],Produksjonsregion,Utslippsfaktor_lastebiltransport_kg_CO2_tkm,"")</f>
        <v/>
      </c>
      <c r="H42" s="79" t="str">
        <f>_xlfn.XLOOKUP(tbl_materiell_info[[#This Row],[Produksjonsregion]],Produksjonsregion,Vektede_km_faktor,"")</f>
        <v/>
      </c>
      <c r="I42" s="56"/>
      <c r="J42" s="81">
        <f>0</f>
        <v>0</v>
      </c>
      <c r="K42" s="79" t="str" cm="1">
        <f t="array" ref="K42">_xlfn.IFS(tbl_materiell_info[[#This Row],[Km]]=0,_xlfn.XLOOKUP(tbl_materiell_info[[#This Row],[Produksjonsregion]],Produksjonsregion,Vektet_transportavstand,""),tbl_materiell_info[[#This Row],[Km]]&lt;&gt;0,tbl_materiell_info[[#This Row],[Km]]*tbl_materiell_info[[#This Row],[Vektede km faktor]])</f>
        <v/>
      </c>
      <c r="L42" s="56"/>
      <c r="M42" s="56"/>
      <c r="N42" s="55"/>
      <c r="O42" s="81">
        <f>0</f>
        <v>0</v>
      </c>
      <c r="P42" s="81" t="str" cm="1">
        <f t="array" ref="P42">IFERROR(_xlfn.IFS(tbl_materiell_info[[#This Row],[Deklarert enhet]]="Tonn",tbl_materiell_info[[#This Row],[Mengde estimert forbruk ]],tbl_materiell_info[[#This Row],[Deklarert enhet]]="kg",tbl_materiell_info[[#This Row],[Mengde estimert forbruk ]]/1000),"")</f>
        <v/>
      </c>
      <c r="Q42" s="56"/>
      <c r="R42" s="56"/>
      <c r="S42" s="60">
        <f>tbl_materiell_info[[#This Row],[Kg CO2 A1-A3 GWP total per enhet]]*tbl_materiell_info[[#This Row],[Mengde estimert forbruk ]]</f>
        <v>0</v>
      </c>
      <c r="T42" s="64" t="str" cm="1">
        <f t="array" ref="T42">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2" s="15"/>
      <c r="V42" s="15"/>
      <c r="W42" s="15"/>
      <c r="X42" s="15"/>
      <c r="Y42" s="15"/>
      <c r="Z42" s="15"/>
      <c r="AA42" s="15"/>
      <c r="AB42" s="15"/>
      <c r="AC42" s="15"/>
      <c r="AD42" s="15"/>
      <c r="AE42" s="15"/>
      <c r="AF42" s="15"/>
      <c r="AG42" s="15"/>
      <c r="AH42" s="15"/>
      <c r="AI42" s="15"/>
      <c r="AJ42" s="15"/>
    </row>
    <row r="43" spans="1:36">
      <c r="A43" s="55"/>
      <c r="B43" s="43" t="str">
        <f>_xlfn.XLOOKUP(tbl_materiell_info[[#This Row],[Materialkategori]],tbl_materialkategorier[Materialkategorier],tbl_materialkategorier[Materialkrav],"")</f>
        <v/>
      </c>
      <c r="C43" s="56"/>
      <c r="D43" s="55"/>
      <c r="E43" s="56"/>
      <c r="F43" s="56"/>
      <c r="G43" s="79" t="str">
        <f>_xlfn.XLOOKUP(tbl_materiell_info[[#This Row],[Produksjonsregion]],Produksjonsregion,Utslippsfaktor_lastebiltransport_kg_CO2_tkm,"")</f>
        <v/>
      </c>
      <c r="H43" s="79" t="str">
        <f>_xlfn.XLOOKUP(tbl_materiell_info[[#This Row],[Produksjonsregion]],Produksjonsregion,Vektede_km_faktor,"")</f>
        <v/>
      </c>
      <c r="I43" s="56"/>
      <c r="J43" s="81">
        <f>0</f>
        <v>0</v>
      </c>
      <c r="K43" s="79" t="str" cm="1">
        <f t="array" ref="K43">_xlfn.IFS(tbl_materiell_info[[#This Row],[Km]]=0,_xlfn.XLOOKUP(tbl_materiell_info[[#This Row],[Produksjonsregion]],Produksjonsregion,Vektet_transportavstand,""),tbl_materiell_info[[#This Row],[Km]]&lt;&gt;0,tbl_materiell_info[[#This Row],[Km]]*tbl_materiell_info[[#This Row],[Vektede km faktor]])</f>
        <v/>
      </c>
      <c r="L43" s="56"/>
      <c r="M43" s="56"/>
      <c r="N43" s="55"/>
      <c r="O43" s="81">
        <f>0</f>
        <v>0</v>
      </c>
      <c r="P43" s="81" t="str" cm="1">
        <f t="array" ref="P43">IFERROR(_xlfn.IFS(tbl_materiell_info[[#This Row],[Deklarert enhet]]="Tonn",tbl_materiell_info[[#This Row],[Mengde estimert forbruk ]],tbl_materiell_info[[#This Row],[Deklarert enhet]]="kg",tbl_materiell_info[[#This Row],[Mengde estimert forbruk ]]/1000),"")</f>
        <v/>
      </c>
      <c r="Q43" s="56"/>
      <c r="R43" s="56"/>
      <c r="S43" s="60">
        <f>tbl_materiell_info[[#This Row],[Kg CO2 A1-A3 GWP total per enhet]]*tbl_materiell_info[[#This Row],[Mengde estimert forbruk ]]</f>
        <v>0</v>
      </c>
      <c r="T43" s="64" t="str" cm="1">
        <f t="array" ref="T43">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3" s="15"/>
      <c r="V43" s="15"/>
      <c r="W43" s="15"/>
      <c r="X43" s="15"/>
      <c r="Y43" s="15"/>
      <c r="Z43" s="15"/>
      <c r="AA43" s="15"/>
      <c r="AB43" s="15"/>
      <c r="AC43" s="15"/>
      <c r="AD43" s="15"/>
      <c r="AE43" s="15"/>
      <c r="AF43" s="15"/>
      <c r="AG43" s="15"/>
      <c r="AH43" s="15"/>
      <c r="AI43" s="15"/>
      <c r="AJ43" s="15"/>
    </row>
    <row r="44" spans="1:36">
      <c r="A44" s="55"/>
      <c r="B44" s="43" t="str">
        <f>_xlfn.XLOOKUP(tbl_materiell_info[[#This Row],[Materialkategori]],tbl_materialkategorier[Materialkategorier],tbl_materialkategorier[Materialkrav],"")</f>
        <v/>
      </c>
      <c r="C44" s="56"/>
      <c r="D44" s="55"/>
      <c r="E44" s="56"/>
      <c r="F44" s="56"/>
      <c r="G44" s="79" t="str">
        <f>_xlfn.XLOOKUP(tbl_materiell_info[[#This Row],[Produksjonsregion]],Produksjonsregion,Utslippsfaktor_lastebiltransport_kg_CO2_tkm,"")</f>
        <v/>
      </c>
      <c r="H44" s="79" t="str">
        <f>_xlfn.XLOOKUP(tbl_materiell_info[[#This Row],[Produksjonsregion]],Produksjonsregion,Vektede_km_faktor,"")</f>
        <v/>
      </c>
      <c r="I44" s="56"/>
      <c r="J44" s="81">
        <f>0</f>
        <v>0</v>
      </c>
      <c r="K44" s="79" t="str" cm="1">
        <f t="array" ref="K44">_xlfn.IFS(tbl_materiell_info[[#This Row],[Km]]=0,_xlfn.XLOOKUP(tbl_materiell_info[[#This Row],[Produksjonsregion]],Produksjonsregion,Vektet_transportavstand,""),tbl_materiell_info[[#This Row],[Km]]&lt;&gt;0,tbl_materiell_info[[#This Row],[Km]]*tbl_materiell_info[[#This Row],[Vektede km faktor]])</f>
        <v/>
      </c>
      <c r="L44" s="56"/>
      <c r="M44" s="56"/>
      <c r="N44" s="55"/>
      <c r="O44" s="81">
        <f>0</f>
        <v>0</v>
      </c>
      <c r="P44" s="81" t="str" cm="1">
        <f t="array" ref="P44">IFERROR(_xlfn.IFS(tbl_materiell_info[[#This Row],[Deklarert enhet]]="Tonn",tbl_materiell_info[[#This Row],[Mengde estimert forbruk ]],tbl_materiell_info[[#This Row],[Deklarert enhet]]="kg",tbl_materiell_info[[#This Row],[Mengde estimert forbruk ]]/1000),"")</f>
        <v/>
      </c>
      <c r="Q44" s="56"/>
      <c r="R44" s="56"/>
      <c r="S44" s="60">
        <f>tbl_materiell_info[[#This Row],[Kg CO2 A1-A3 GWP total per enhet]]*tbl_materiell_info[[#This Row],[Mengde estimert forbruk ]]</f>
        <v>0</v>
      </c>
      <c r="T44" s="64" t="str" cm="1">
        <f t="array" ref="T44">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4" s="15"/>
      <c r="V44" s="15"/>
      <c r="W44" s="15"/>
      <c r="X44" s="15"/>
      <c r="Y44" s="15"/>
      <c r="Z44" s="15"/>
      <c r="AA44" s="15"/>
      <c r="AB44" s="15"/>
      <c r="AC44" s="15"/>
      <c r="AD44" s="15"/>
      <c r="AE44" s="15"/>
      <c r="AF44" s="15"/>
      <c r="AG44" s="15"/>
      <c r="AH44" s="15"/>
      <c r="AI44" s="15"/>
      <c r="AJ44" s="15"/>
    </row>
    <row r="45" spans="1:36">
      <c r="A45" s="55"/>
      <c r="B45" s="43" t="str">
        <f>_xlfn.XLOOKUP(tbl_materiell_info[[#This Row],[Materialkategori]],tbl_materialkategorier[Materialkategorier],tbl_materialkategorier[Materialkrav],"")</f>
        <v/>
      </c>
      <c r="C45" s="56"/>
      <c r="D45" s="55"/>
      <c r="E45" s="56"/>
      <c r="F45" s="56"/>
      <c r="G45" s="79" t="str">
        <f>_xlfn.XLOOKUP(tbl_materiell_info[[#This Row],[Produksjonsregion]],Produksjonsregion,Utslippsfaktor_lastebiltransport_kg_CO2_tkm,"")</f>
        <v/>
      </c>
      <c r="H45" s="79" t="str">
        <f>_xlfn.XLOOKUP(tbl_materiell_info[[#This Row],[Produksjonsregion]],Produksjonsregion,Vektede_km_faktor,"")</f>
        <v/>
      </c>
      <c r="I45" s="56"/>
      <c r="J45" s="81">
        <f>0</f>
        <v>0</v>
      </c>
      <c r="K45" s="79" t="str" cm="1">
        <f t="array" ref="K45">_xlfn.IFS(tbl_materiell_info[[#This Row],[Km]]=0,_xlfn.XLOOKUP(tbl_materiell_info[[#This Row],[Produksjonsregion]],Produksjonsregion,Vektet_transportavstand,""),tbl_materiell_info[[#This Row],[Km]]&lt;&gt;0,tbl_materiell_info[[#This Row],[Km]]*tbl_materiell_info[[#This Row],[Vektede km faktor]])</f>
        <v/>
      </c>
      <c r="L45" s="56"/>
      <c r="M45" s="56"/>
      <c r="N45" s="55"/>
      <c r="O45" s="81">
        <f>0</f>
        <v>0</v>
      </c>
      <c r="P45" s="81" t="str" cm="1">
        <f t="array" ref="P45">IFERROR(_xlfn.IFS(tbl_materiell_info[[#This Row],[Deklarert enhet]]="Tonn",tbl_materiell_info[[#This Row],[Mengde estimert forbruk ]],tbl_materiell_info[[#This Row],[Deklarert enhet]]="kg",tbl_materiell_info[[#This Row],[Mengde estimert forbruk ]]/1000),"")</f>
        <v/>
      </c>
      <c r="Q45" s="56"/>
      <c r="R45" s="56"/>
      <c r="S45" s="60">
        <f>tbl_materiell_info[[#This Row],[Kg CO2 A1-A3 GWP total per enhet]]*tbl_materiell_info[[#This Row],[Mengde estimert forbruk ]]</f>
        <v>0</v>
      </c>
      <c r="T45" s="64" t="str" cm="1">
        <f t="array" ref="T45">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5" s="15"/>
      <c r="V45" s="15"/>
      <c r="W45" s="15"/>
      <c r="X45" s="15"/>
      <c r="Y45" s="15"/>
      <c r="Z45" s="15"/>
      <c r="AA45" s="15"/>
      <c r="AB45" s="15"/>
      <c r="AC45" s="15"/>
      <c r="AD45" s="15"/>
      <c r="AE45" s="15"/>
      <c r="AF45" s="15"/>
      <c r="AG45" s="15"/>
      <c r="AH45" s="15"/>
      <c r="AI45" s="15"/>
      <c r="AJ45" s="15"/>
    </row>
    <row r="46" spans="1:36">
      <c r="A46" s="55"/>
      <c r="B46" s="43" t="str">
        <f>_xlfn.XLOOKUP(tbl_materiell_info[[#This Row],[Materialkategori]],tbl_materialkategorier[Materialkategorier],tbl_materialkategorier[Materialkrav],"")</f>
        <v/>
      </c>
      <c r="C46" s="56"/>
      <c r="D46" s="55"/>
      <c r="E46" s="56"/>
      <c r="F46" s="56"/>
      <c r="G46" s="79" t="str">
        <f>_xlfn.XLOOKUP(tbl_materiell_info[[#This Row],[Produksjonsregion]],Produksjonsregion,Utslippsfaktor_lastebiltransport_kg_CO2_tkm,"")</f>
        <v/>
      </c>
      <c r="H46" s="79" t="str">
        <f>_xlfn.XLOOKUP(tbl_materiell_info[[#This Row],[Produksjonsregion]],Produksjonsregion,Vektede_km_faktor,"")</f>
        <v/>
      </c>
      <c r="I46" s="56"/>
      <c r="J46" s="81">
        <f>0</f>
        <v>0</v>
      </c>
      <c r="K46" s="79" t="str" cm="1">
        <f t="array" ref="K46">_xlfn.IFS(tbl_materiell_info[[#This Row],[Km]]=0,_xlfn.XLOOKUP(tbl_materiell_info[[#This Row],[Produksjonsregion]],Produksjonsregion,Vektet_transportavstand,""),tbl_materiell_info[[#This Row],[Km]]&lt;&gt;0,tbl_materiell_info[[#This Row],[Km]]*tbl_materiell_info[[#This Row],[Vektede km faktor]])</f>
        <v/>
      </c>
      <c r="L46" s="56"/>
      <c r="M46" s="56"/>
      <c r="N46" s="55"/>
      <c r="O46" s="81">
        <f>0</f>
        <v>0</v>
      </c>
      <c r="P46" s="81" t="str" cm="1">
        <f t="array" ref="P46">IFERROR(_xlfn.IFS(tbl_materiell_info[[#This Row],[Deklarert enhet]]="Tonn",tbl_materiell_info[[#This Row],[Mengde estimert forbruk ]],tbl_materiell_info[[#This Row],[Deklarert enhet]]="kg",tbl_materiell_info[[#This Row],[Mengde estimert forbruk ]]/1000),"")</f>
        <v/>
      </c>
      <c r="Q46" s="56"/>
      <c r="R46" s="56"/>
      <c r="S46" s="60">
        <f>tbl_materiell_info[[#This Row],[Kg CO2 A1-A3 GWP total per enhet]]*tbl_materiell_info[[#This Row],[Mengde estimert forbruk ]]</f>
        <v>0</v>
      </c>
      <c r="T46" s="64" t="str" cm="1">
        <f t="array" ref="T46">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6" s="15"/>
      <c r="V46" s="15"/>
      <c r="W46" s="15"/>
      <c r="X46" s="15"/>
      <c r="Y46" s="15"/>
      <c r="Z46" s="15"/>
      <c r="AA46" s="15"/>
      <c r="AB46" s="15"/>
      <c r="AC46" s="15"/>
      <c r="AD46" s="15"/>
      <c r="AE46" s="15"/>
      <c r="AF46" s="15"/>
      <c r="AG46" s="15"/>
      <c r="AH46" s="15"/>
      <c r="AI46" s="15"/>
      <c r="AJ46" s="15"/>
    </row>
    <row r="47" spans="1:36">
      <c r="A47" s="55"/>
      <c r="B47" s="43" t="str">
        <f>_xlfn.XLOOKUP(tbl_materiell_info[[#This Row],[Materialkategori]],tbl_materialkategorier[Materialkategorier],tbl_materialkategorier[Materialkrav],"")</f>
        <v/>
      </c>
      <c r="C47" s="56"/>
      <c r="D47" s="55"/>
      <c r="E47" s="56"/>
      <c r="F47" s="56"/>
      <c r="G47" s="79" t="str">
        <f>_xlfn.XLOOKUP(tbl_materiell_info[[#This Row],[Produksjonsregion]],Produksjonsregion,Utslippsfaktor_lastebiltransport_kg_CO2_tkm,"")</f>
        <v/>
      </c>
      <c r="H47" s="79" t="str">
        <f>_xlfn.XLOOKUP(tbl_materiell_info[[#This Row],[Produksjonsregion]],Produksjonsregion,Vektede_km_faktor,"")</f>
        <v/>
      </c>
      <c r="I47" s="56"/>
      <c r="J47" s="81">
        <f>0</f>
        <v>0</v>
      </c>
      <c r="K47" s="79" t="str" cm="1">
        <f t="array" ref="K47">_xlfn.IFS(tbl_materiell_info[[#This Row],[Km]]=0,_xlfn.XLOOKUP(tbl_materiell_info[[#This Row],[Produksjonsregion]],Produksjonsregion,Vektet_transportavstand,""),tbl_materiell_info[[#This Row],[Km]]&lt;&gt;0,tbl_materiell_info[[#This Row],[Km]]*tbl_materiell_info[[#This Row],[Vektede km faktor]])</f>
        <v/>
      </c>
      <c r="L47" s="56"/>
      <c r="M47" s="56"/>
      <c r="N47" s="55"/>
      <c r="O47" s="81">
        <f>0</f>
        <v>0</v>
      </c>
      <c r="P47" s="81" t="str" cm="1">
        <f t="array" ref="P47">IFERROR(_xlfn.IFS(tbl_materiell_info[[#This Row],[Deklarert enhet]]="Tonn",tbl_materiell_info[[#This Row],[Mengde estimert forbruk ]],tbl_materiell_info[[#This Row],[Deklarert enhet]]="kg",tbl_materiell_info[[#This Row],[Mengde estimert forbruk ]]/1000),"")</f>
        <v/>
      </c>
      <c r="Q47" s="56"/>
      <c r="R47" s="56"/>
      <c r="S47" s="60">
        <f>tbl_materiell_info[[#This Row],[Kg CO2 A1-A3 GWP total per enhet]]*tbl_materiell_info[[#This Row],[Mengde estimert forbruk ]]</f>
        <v>0</v>
      </c>
      <c r="T47" s="64" t="str" cm="1">
        <f t="array" ref="T47">IFERROR(_xlfn.IFS(tbl_materiell_info[[#This Row],[Utslipp A4 per enhet/km]]&lt;&gt;0,tbl_materiell_info[[#This Row],[Utslipp A4 per enhet/km]]*tbl_materiell_info[[#This Row],[Mengde estimert forbruk ]]*tbl_materiell_info[[#This Row],[Km]],tbl_materiell_info[[#This Row],[Vektede km]]&lt;&gt;0,tbl_materiell_info[[#This Row],[Mengde estimert forbruk i tonn]]*tbl_materiell_info[[#This Row],[Vektede km]]*tbl_materiell_info[[#This Row],[Utslippsfaktor lastebiltransport]],tbl_materiell_info[[#This Row],[Vektede km]]=0,""),"")</f>
        <v/>
      </c>
      <c r="U47" s="15"/>
      <c r="V47" s="15"/>
      <c r="W47" s="15"/>
      <c r="X47" s="15"/>
      <c r="Y47" s="15"/>
      <c r="Z47" s="15"/>
      <c r="AA47" s="15"/>
      <c r="AB47" s="15"/>
      <c r="AC47" s="15"/>
      <c r="AD47" s="15"/>
      <c r="AE47" s="15"/>
      <c r="AF47" s="15"/>
      <c r="AG47" s="15"/>
      <c r="AH47" s="15"/>
      <c r="AI47" s="15"/>
      <c r="AJ47" s="15"/>
    </row>
    <row r="48" spans="1:36">
      <c r="A48" s="51" t="s">
        <v>23</v>
      </c>
      <c r="B48" s="43"/>
      <c r="C48" s="2"/>
      <c r="D48" s="51"/>
      <c r="E48" s="2"/>
      <c r="F48" s="2"/>
      <c r="G48" s="43"/>
      <c r="H48" s="43"/>
      <c r="I48" s="2"/>
      <c r="J48" s="2"/>
      <c r="K48" s="43"/>
      <c r="L48" s="2"/>
      <c r="M48" s="2"/>
      <c r="N48" s="51"/>
      <c r="O48" s="2"/>
      <c r="P48" s="2"/>
      <c r="Q48" s="2"/>
      <c r="R48" s="2"/>
      <c r="S48" s="65">
        <f>SUBTOTAL(109,tbl_materiell_info[Beregnet produksjonsutslipp])</f>
        <v>0</v>
      </c>
      <c r="T48" s="65">
        <f>SUBTOTAL(109,tbl_materiell_info[Beregnet transportutslipp])</f>
        <v>0</v>
      </c>
      <c r="U48" s="15"/>
      <c r="V48" s="15"/>
      <c r="W48" s="15"/>
      <c r="X48" s="15"/>
      <c r="Y48" s="15"/>
      <c r="Z48" s="15"/>
      <c r="AA48" s="15"/>
      <c r="AB48" s="15"/>
      <c r="AC48" s="15"/>
      <c r="AD48" s="15"/>
      <c r="AE48" s="15"/>
      <c r="AF48" s="15"/>
      <c r="AG48" s="15"/>
      <c r="AH48" s="15"/>
      <c r="AI48" s="15"/>
      <c r="AJ48" s="15"/>
    </row>
    <row r="49" spans="1:36">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row>
    <row r="50" spans="1:36">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row>
    <row r="51" spans="1:36">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row>
    <row r="52" spans="1:36">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row>
    <row r="53" spans="1:36">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row>
    <row r="54" spans="1:36">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row>
    <row r="55" spans="1:36">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row>
    <row r="56" spans="1:36">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row>
    <row r="57" spans="1:36">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row>
    <row r="58" spans="1:36">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row>
    <row r="59" spans="1:36">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row>
    <row r="60" spans="1:36">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row>
    <row r="61" spans="1:36">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row>
    <row r="62" spans="1:36">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row>
    <row r="63" spans="1:36">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row>
    <row r="64" spans="1:36">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row>
    <row r="65" spans="1:36">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row>
    <row r="66" spans="1:36">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row>
    <row r="67" spans="1:36">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row>
    <row r="68" spans="1:36">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row>
    <row r="69" spans="1:36">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row>
    <row r="70" spans="1:36">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row>
    <row r="71" spans="1:36">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row>
    <row r="72" spans="1:36">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row>
    <row r="73" spans="1:36">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row>
    <row r="74" spans="1:36">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row>
    <row r="75" spans="1:36">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row>
    <row r="76" spans="1:36">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row>
    <row r="77" spans="1:36">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row>
    <row r="78" spans="1:36">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row>
    <row r="79" spans="1:36">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row>
    <row r="80" spans="1:36">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row>
    <row r="81" spans="1:36">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row>
    <row r="82" spans="1:36">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row>
    <row r="83" spans="1:36">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row>
    <row r="84" spans="1:36">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row>
    <row r="85" spans="1:36">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row>
    <row r="86" spans="1:36">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row>
    <row r="87" spans="1:36">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row>
    <row r="88" spans="1:36">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row>
    <row r="89" spans="1:36">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row>
    <row r="90" spans="1:36">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row>
    <row r="91" spans="1:36">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row>
    <row r="92" spans="1:36">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row>
    <row r="93" spans="1:36">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row>
    <row r="94" spans="1:36">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row>
    <row r="95" spans="1:36">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row>
    <row r="96" spans="1:36">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row>
    <row r="97" spans="1:36">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row>
    <row r="98" spans="1:36">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row>
    <row r="99" spans="1:36">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row>
    <row r="100" spans="1:36">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row>
    <row r="101" spans="1:36">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row>
    <row r="102" spans="1:36">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row>
    <row r="103" spans="1:36">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row>
    <row r="104" spans="1:36">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row>
    <row r="105" spans="1:36">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row>
    <row r="106" spans="1:36">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row>
    <row r="107" spans="1:36">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row>
    <row r="108" spans="1:36">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row>
    <row r="109" spans="1:36">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row>
    <row r="110" spans="1:36">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row>
    <row r="111" spans="1:36">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row>
    <row r="112" spans="1:36">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row>
    <row r="113" spans="1:36">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row>
    <row r="114" spans="1:36">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row>
    <row r="115" spans="1:36">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row>
    <row r="116" spans="1:36">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row>
    <row r="117" spans="1:36">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row>
    <row r="118" spans="1:36">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row>
    <row r="119" spans="1:36">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row>
    <row r="120" spans="1:36">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row>
    <row r="121" spans="1:36">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row>
    <row r="122" spans="1:36">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row>
    <row r="123" spans="1:36">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row>
    <row r="124" spans="1:36">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row>
    <row r="125" spans="1:36">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row>
    <row r="126" spans="1:36">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row>
    <row r="127" spans="1:36">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row>
    <row r="128" spans="1:36">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row>
    <row r="129" spans="1:36">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row>
    <row r="130" spans="1:36">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row>
    <row r="131" spans="1:36">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row>
    <row r="132" spans="1:36">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row>
    <row r="133" spans="1:36">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row>
    <row r="134" spans="1:36">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row>
    <row r="135" spans="1:36">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row>
    <row r="136" spans="1:36">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row>
    <row r="137" spans="1:36">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row>
    <row r="138" spans="1:36">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row>
    <row r="139" spans="1:36">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row>
    <row r="140" spans="1:36">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row>
    <row r="141" spans="1:36">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row>
    <row r="142" spans="1:36">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row>
    <row r="143" spans="1:36">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row>
    <row r="144" spans="1:36">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row>
    <row r="145" spans="1:36">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row>
    <row r="146" spans="1:36">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row>
    <row r="147" spans="1:36">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row>
    <row r="148" spans="1:36">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row>
    <row r="149" spans="1:36">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row>
    <row r="150" spans="1:36">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row>
    <row r="151" spans="1:36">
      <c r="U151" s="15"/>
      <c r="V151" s="15"/>
      <c r="W151" s="15"/>
      <c r="X151" s="15"/>
      <c r="Y151" s="15"/>
      <c r="Z151" s="15"/>
      <c r="AA151" s="15"/>
      <c r="AB151" s="15"/>
      <c r="AC151" s="15"/>
      <c r="AD151" s="15"/>
      <c r="AE151" s="15"/>
      <c r="AF151" s="15"/>
      <c r="AG151" s="15"/>
      <c r="AH151" s="15"/>
      <c r="AI151" s="15"/>
      <c r="AJ151" s="15"/>
    </row>
    <row r="152" spans="1:36">
      <c r="U152" s="15"/>
      <c r="V152" s="15"/>
      <c r="W152" s="15"/>
      <c r="X152" s="15"/>
      <c r="Y152" s="15"/>
      <c r="Z152" s="15"/>
      <c r="AA152" s="15"/>
      <c r="AB152" s="15"/>
      <c r="AC152" s="15"/>
      <c r="AD152" s="15"/>
      <c r="AE152" s="15"/>
      <c r="AF152" s="15"/>
      <c r="AG152" s="15"/>
      <c r="AH152" s="15"/>
      <c r="AI152" s="15"/>
      <c r="AJ152" s="15"/>
    </row>
    <row r="153" spans="1:36">
      <c r="U153" s="15"/>
      <c r="V153" s="15"/>
      <c r="W153" s="15"/>
      <c r="X153" s="15"/>
      <c r="Y153" s="15"/>
      <c r="Z153" s="15"/>
      <c r="AA153" s="15"/>
      <c r="AB153" s="15"/>
      <c r="AC153" s="15"/>
      <c r="AD153" s="15"/>
      <c r="AE153" s="15"/>
      <c r="AF153" s="15"/>
      <c r="AG153" s="15"/>
      <c r="AH153" s="15"/>
      <c r="AI153" s="15"/>
      <c r="AJ153" s="15"/>
    </row>
    <row r="154" spans="1:36">
      <c r="U154" s="15"/>
      <c r="V154" s="15"/>
      <c r="W154" s="15"/>
      <c r="X154" s="15"/>
      <c r="Y154" s="15"/>
      <c r="Z154" s="15"/>
      <c r="AA154" s="15"/>
      <c r="AB154" s="15"/>
      <c r="AC154" s="15"/>
      <c r="AD154" s="15"/>
      <c r="AE154" s="15"/>
      <c r="AF154" s="15"/>
      <c r="AG154" s="15"/>
      <c r="AH154" s="15"/>
      <c r="AI154" s="15"/>
      <c r="AJ154" s="15"/>
    </row>
    <row r="155" spans="1:36">
      <c r="U155" s="15"/>
      <c r="V155" s="15"/>
      <c r="W155" s="15"/>
      <c r="X155" s="15"/>
      <c r="Y155" s="15"/>
      <c r="Z155" s="15"/>
      <c r="AA155" s="15"/>
      <c r="AB155" s="15"/>
      <c r="AC155" s="15"/>
      <c r="AD155" s="15"/>
      <c r="AE155" s="15"/>
      <c r="AF155" s="15"/>
      <c r="AG155" s="15"/>
      <c r="AH155" s="15"/>
      <c r="AI155" s="15"/>
      <c r="AJ155" s="15"/>
    </row>
    <row r="156" spans="1:36">
      <c r="U156" s="15"/>
      <c r="V156" s="15"/>
      <c r="W156" s="15"/>
      <c r="X156" s="15"/>
      <c r="Y156" s="15"/>
      <c r="Z156" s="15"/>
      <c r="AA156" s="15"/>
      <c r="AB156" s="15"/>
      <c r="AC156" s="15"/>
      <c r="AD156" s="15"/>
      <c r="AE156" s="15"/>
      <c r="AF156" s="15"/>
      <c r="AG156" s="15"/>
      <c r="AH156" s="15"/>
      <c r="AI156" s="15"/>
      <c r="AJ156" s="15"/>
    </row>
    <row r="157" spans="1:36">
      <c r="U157" s="15"/>
      <c r="V157" s="15"/>
      <c r="W157" s="15"/>
      <c r="X157" s="15"/>
      <c r="Y157" s="15"/>
      <c r="Z157" s="15"/>
      <c r="AA157" s="15"/>
      <c r="AB157" s="15"/>
      <c r="AC157" s="15"/>
      <c r="AD157" s="15"/>
      <c r="AE157" s="15"/>
      <c r="AF157" s="15"/>
      <c r="AG157" s="15"/>
      <c r="AH157" s="15"/>
      <c r="AI157" s="15"/>
      <c r="AJ157" s="15"/>
    </row>
    <row r="158" spans="1:36">
      <c r="U158" s="15"/>
      <c r="V158" s="15"/>
      <c r="W158" s="15"/>
      <c r="X158" s="15"/>
      <c r="Y158" s="15"/>
      <c r="Z158" s="15"/>
      <c r="AA158" s="15"/>
      <c r="AB158" s="15"/>
      <c r="AC158" s="15"/>
      <c r="AD158" s="15"/>
      <c r="AE158" s="15"/>
      <c r="AF158" s="15"/>
      <c r="AG158" s="15"/>
      <c r="AH158" s="15"/>
      <c r="AI158" s="15"/>
      <c r="AJ158" s="15"/>
    </row>
    <row r="159" spans="1:36">
      <c r="U159" s="15"/>
      <c r="V159" s="15"/>
      <c r="W159" s="15"/>
      <c r="X159" s="15"/>
      <c r="Y159" s="15"/>
      <c r="Z159" s="15"/>
      <c r="AA159" s="15"/>
      <c r="AB159" s="15"/>
      <c r="AC159" s="15"/>
      <c r="AD159" s="15"/>
      <c r="AE159" s="15"/>
      <c r="AF159" s="15"/>
      <c r="AG159" s="15"/>
      <c r="AH159" s="15"/>
      <c r="AI159" s="15"/>
      <c r="AJ159" s="15"/>
    </row>
    <row r="160" spans="1:36">
      <c r="U160" s="15"/>
      <c r="V160" s="15"/>
      <c r="W160" s="15"/>
      <c r="X160" s="15"/>
      <c r="Y160" s="15"/>
      <c r="Z160" s="15"/>
      <c r="AA160" s="15"/>
      <c r="AB160" s="15"/>
      <c r="AC160" s="15"/>
      <c r="AD160" s="15"/>
      <c r="AE160" s="15"/>
      <c r="AF160" s="15"/>
      <c r="AG160" s="15"/>
      <c r="AH160" s="15"/>
      <c r="AI160" s="15"/>
      <c r="AJ160" s="15"/>
    </row>
    <row r="161" spans="21:36">
      <c r="U161" s="15"/>
      <c r="V161" s="15"/>
      <c r="W161" s="15"/>
      <c r="X161" s="15"/>
      <c r="Y161" s="15"/>
      <c r="Z161" s="15"/>
      <c r="AA161" s="15"/>
      <c r="AB161" s="15"/>
      <c r="AC161" s="15"/>
      <c r="AD161" s="15"/>
      <c r="AE161" s="15"/>
      <c r="AF161" s="15"/>
      <c r="AG161" s="15"/>
      <c r="AH161" s="15"/>
      <c r="AI161" s="15"/>
      <c r="AJ161" s="15"/>
    </row>
    <row r="162" spans="21:36">
      <c r="U162" s="15"/>
      <c r="V162" s="15"/>
      <c r="W162" s="15"/>
      <c r="X162" s="15"/>
      <c r="Y162" s="15"/>
      <c r="Z162" s="15"/>
      <c r="AA162" s="15"/>
      <c r="AB162" s="15"/>
      <c r="AC162" s="15"/>
      <c r="AD162" s="15"/>
      <c r="AE162" s="15"/>
      <c r="AF162" s="15"/>
      <c r="AG162" s="15"/>
      <c r="AH162" s="15"/>
      <c r="AI162" s="15"/>
      <c r="AJ162" s="15"/>
    </row>
    <row r="163" spans="21:36">
      <c r="U163" s="15"/>
      <c r="V163" s="15"/>
      <c r="W163" s="15"/>
      <c r="X163" s="15"/>
      <c r="Y163" s="15"/>
      <c r="Z163" s="15"/>
      <c r="AA163" s="15"/>
      <c r="AB163" s="15"/>
      <c r="AC163" s="15"/>
      <c r="AD163" s="15"/>
      <c r="AE163" s="15"/>
      <c r="AF163" s="15"/>
      <c r="AG163" s="15"/>
      <c r="AH163" s="15"/>
      <c r="AI163" s="15"/>
      <c r="AJ163" s="15"/>
    </row>
    <row r="164" spans="21:36">
      <c r="U164" s="15"/>
      <c r="V164" s="15"/>
      <c r="W164" s="15"/>
      <c r="X164" s="15"/>
      <c r="Y164" s="15"/>
      <c r="Z164" s="15"/>
      <c r="AA164" s="15"/>
      <c r="AB164" s="15"/>
      <c r="AC164" s="15"/>
      <c r="AD164" s="15"/>
      <c r="AE164" s="15"/>
      <c r="AF164" s="15"/>
      <c r="AG164" s="15"/>
      <c r="AH164" s="15"/>
      <c r="AI164" s="15"/>
      <c r="AJ164" s="15"/>
    </row>
    <row r="165" spans="21:36">
      <c r="U165" s="15"/>
      <c r="V165" s="15"/>
      <c r="W165" s="15"/>
      <c r="X165" s="15"/>
      <c r="Y165" s="15"/>
      <c r="Z165" s="15"/>
      <c r="AA165" s="15"/>
      <c r="AB165" s="15"/>
      <c r="AC165" s="15"/>
      <c r="AD165" s="15"/>
      <c r="AE165" s="15"/>
      <c r="AF165" s="15"/>
      <c r="AG165" s="15"/>
      <c r="AH165" s="15"/>
      <c r="AI165" s="15"/>
      <c r="AJ165" s="15"/>
    </row>
    <row r="166" spans="21:36">
      <c r="U166" s="15"/>
      <c r="V166" s="15"/>
      <c r="W166" s="15"/>
      <c r="X166" s="15"/>
      <c r="Y166" s="15"/>
      <c r="Z166" s="15"/>
      <c r="AA166" s="15"/>
      <c r="AB166" s="15"/>
      <c r="AC166" s="15"/>
      <c r="AD166" s="15"/>
      <c r="AE166" s="15"/>
      <c r="AF166" s="15"/>
      <c r="AG166" s="15"/>
      <c r="AH166" s="15"/>
      <c r="AI166" s="15"/>
      <c r="AJ166" s="15"/>
    </row>
    <row r="167" spans="21:36">
      <c r="U167" s="15"/>
      <c r="V167" s="15"/>
      <c r="W167" s="15"/>
      <c r="X167" s="15"/>
      <c r="Y167" s="15"/>
      <c r="Z167" s="15"/>
      <c r="AA167" s="15"/>
      <c r="AB167" s="15"/>
      <c r="AC167" s="15"/>
      <c r="AD167" s="15"/>
      <c r="AE167" s="15"/>
      <c r="AF167" s="15"/>
      <c r="AG167" s="15"/>
      <c r="AH167" s="15"/>
      <c r="AI167" s="15"/>
      <c r="AJ167" s="15"/>
    </row>
    <row r="168" spans="21:36">
      <c r="U168" s="15"/>
      <c r="V168" s="15"/>
      <c r="W168" s="15"/>
      <c r="X168" s="15"/>
      <c r="Y168" s="15"/>
      <c r="Z168" s="15"/>
      <c r="AA168" s="15"/>
      <c r="AB168" s="15"/>
      <c r="AC168" s="15"/>
      <c r="AD168" s="15"/>
      <c r="AE168" s="15"/>
      <c r="AF168" s="15"/>
      <c r="AG168" s="15"/>
      <c r="AH168" s="15"/>
      <c r="AI168" s="15"/>
      <c r="AJ168" s="15"/>
    </row>
    <row r="169" spans="21:36">
      <c r="U169" s="15"/>
      <c r="V169" s="15"/>
      <c r="W169" s="15"/>
      <c r="X169" s="15"/>
      <c r="Y169" s="15"/>
      <c r="Z169" s="15"/>
      <c r="AA169" s="15"/>
      <c r="AB169" s="15"/>
      <c r="AC169" s="15"/>
      <c r="AD169" s="15"/>
      <c r="AE169" s="15"/>
      <c r="AF169" s="15"/>
      <c r="AG169" s="15"/>
      <c r="AH169" s="15"/>
      <c r="AI169" s="15"/>
      <c r="AJ169" s="15"/>
    </row>
    <row r="170" spans="21:36">
      <c r="U170" s="15"/>
      <c r="V170" s="15"/>
      <c r="W170" s="15"/>
      <c r="X170" s="15"/>
      <c r="Y170" s="15"/>
      <c r="Z170" s="15"/>
      <c r="AA170" s="15"/>
      <c r="AB170" s="15"/>
      <c r="AC170" s="15"/>
      <c r="AD170" s="15"/>
      <c r="AE170" s="15"/>
      <c r="AF170" s="15"/>
      <c r="AG170" s="15"/>
      <c r="AH170" s="15"/>
      <c r="AI170" s="15"/>
      <c r="AJ170" s="15"/>
    </row>
    <row r="171" spans="21:36">
      <c r="U171" s="15"/>
      <c r="V171" s="15"/>
      <c r="W171" s="15"/>
      <c r="X171" s="15"/>
      <c r="Y171" s="15"/>
      <c r="Z171" s="15"/>
      <c r="AA171" s="15"/>
      <c r="AB171" s="15"/>
      <c r="AC171" s="15"/>
      <c r="AD171" s="15"/>
      <c r="AE171" s="15"/>
      <c r="AF171" s="15"/>
      <c r="AG171" s="15"/>
      <c r="AH171" s="15"/>
      <c r="AI171" s="15"/>
      <c r="AJ171" s="15"/>
    </row>
    <row r="172" spans="21:36">
      <c r="U172" s="15"/>
      <c r="V172" s="15"/>
      <c r="W172" s="15"/>
      <c r="X172" s="15"/>
      <c r="Y172" s="15"/>
      <c r="Z172" s="15"/>
      <c r="AA172" s="15"/>
      <c r="AB172" s="15"/>
      <c r="AC172" s="15"/>
      <c r="AD172" s="15"/>
      <c r="AE172" s="15"/>
      <c r="AF172" s="15"/>
      <c r="AG172" s="15"/>
      <c r="AH172" s="15"/>
      <c r="AI172" s="15"/>
      <c r="AJ172" s="15"/>
    </row>
    <row r="173" spans="21:36">
      <c r="U173" s="15"/>
      <c r="V173" s="15"/>
      <c r="W173" s="15"/>
      <c r="X173" s="15"/>
      <c r="Y173" s="15"/>
      <c r="Z173" s="15"/>
      <c r="AA173" s="15"/>
      <c r="AB173" s="15"/>
      <c r="AC173" s="15"/>
      <c r="AD173" s="15"/>
      <c r="AE173" s="15"/>
      <c r="AF173" s="15"/>
      <c r="AG173" s="15"/>
      <c r="AH173" s="15"/>
      <c r="AI173" s="15"/>
      <c r="AJ173" s="15"/>
    </row>
    <row r="174" spans="21:36">
      <c r="U174" s="15"/>
      <c r="V174" s="15"/>
      <c r="W174" s="15"/>
      <c r="X174" s="15"/>
      <c r="Y174" s="15"/>
      <c r="Z174" s="15"/>
      <c r="AA174" s="15"/>
      <c r="AB174" s="15"/>
      <c r="AC174" s="15"/>
      <c r="AD174" s="15"/>
      <c r="AE174" s="15"/>
      <c r="AF174" s="15"/>
      <c r="AG174" s="15"/>
      <c r="AH174" s="15"/>
      <c r="AI174" s="15"/>
      <c r="AJ174" s="15"/>
    </row>
    <row r="175" spans="21:36">
      <c r="U175" s="15"/>
      <c r="V175" s="15"/>
      <c r="W175" s="15"/>
      <c r="X175" s="15"/>
      <c r="Y175" s="15"/>
      <c r="Z175" s="15"/>
      <c r="AA175" s="15"/>
      <c r="AB175" s="15"/>
      <c r="AC175" s="15"/>
      <c r="AD175" s="15"/>
      <c r="AE175" s="15"/>
      <c r="AF175" s="15"/>
      <c r="AG175" s="15"/>
      <c r="AH175" s="15"/>
      <c r="AI175" s="15"/>
      <c r="AJ175" s="15"/>
    </row>
    <row r="176" spans="21:36">
      <c r="U176" s="15"/>
      <c r="V176" s="15"/>
      <c r="W176" s="15"/>
      <c r="X176" s="15"/>
      <c r="Y176" s="15"/>
      <c r="Z176" s="15"/>
      <c r="AA176" s="15"/>
      <c r="AB176" s="15"/>
      <c r="AC176" s="15"/>
      <c r="AD176" s="15"/>
      <c r="AE176" s="15"/>
      <c r="AF176" s="15"/>
      <c r="AG176" s="15"/>
      <c r="AH176" s="15"/>
      <c r="AI176" s="15"/>
      <c r="AJ176" s="15"/>
    </row>
    <row r="177" spans="21:36">
      <c r="U177" s="15"/>
      <c r="V177" s="15"/>
      <c r="W177" s="15"/>
      <c r="X177" s="15"/>
      <c r="Y177" s="15"/>
      <c r="Z177" s="15"/>
      <c r="AA177" s="15"/>
      <c r="AB177" s="15"/>
      <c r="AC177" s="15"/>
      <c r="AD177" s="15"/>
      <c r="AE177" s="15"/>
      <c r="AF177" s="15"/>
      <c r="AG177" s="15"/>
      <c r="AH177" s="15"/>
      <c r="AI177" s="15"/>
      <c r="AJ177" s="15"/>
    </row>
    <row r="178" spans="21:36">
      <c r="U178" s="15"/>
      <c r="V178" s="15"/>
      <c r="W178" s="15"/>
      <c r="X178" s="15"/>
      <c r="Y178" s="15"/>
      <c r="Z178" s="15"/>
      <c r="AA178" s="15"/>
      <c r="AB178" s="15"/>
      <c r="AC178" s="15"/>
      <c r="AD178" s="15"/>
      <c r="AE178" s="15"/>
      <c r="AF178" s="15"/>
      <c r="AG178" s="15"/>
      <c r="AH178" s="15"/>
      <c r="AI178" s="15"/>
      <c r="AJ178" s="15"/>
    </row>
    <row r="179" spans="21:36">
      <c r="U179" s="15"/>
      <c r="V179" s="15"/>
      <c r="W179" s="15"/>
      <c r="X179" s="15"/>
      <c r="Y179" s="15"/>
      <c r="Z179" s="15"/>
      <c r="AA179" s="15"/>
      <c r="AB179" s="15"/>
      <c r="AC179" s="15"/>
      <c r="AD179" s="15"/>
      <c r="AE179" s="15"/>
      <c r="AF179" s="15"/>
      <c r="AG179" s="15"/>
      <c r="AH179" s="15"/>
      <c r="AI179" s="15"/>
      <c r="AJ179" s="15"/>
    </row>
    <row r="180" spans="21:36">
      <c r="U180" s="15"/>
      <c r="V180" s="15"/>
      <c r="W180" s="15"/>
      <c r="X180" s="15"/>
      <c r="Y180" s="15"/>
      <c r="Z180" s="15"/>
      <c r="AA180" s="15"/>
      <c r="AB180" s="15"/>
      <c r="AC180" s="15"/>
      <c r="AD180" s="15"/>
      <c r="AE180" s="15"/>
      <c r="AF180" s="15"/>
      <c r="AG180" s="15"/>
      <c r="AH180" s="15"/>
      <c r="AI180" s="15"/>
      <c r="AJ180" s="15"/>
    </row>
    <row r="181" spans="21:36">
      <c r="U181" s="15"/>
      <c r="V181" s="15"/>
      <c r="W181" s="15"/>
      <c r="X181" s="15"/>
      <c r="Y181" s="15"/>
      <c r="Z181" s="15"/>
      <c r="AA181" s="15"/>
      <c r="AB181" s="15"/>
      <c r="AC181" s="15"/>
      <c r="AD181" s="15"/>
      <c r="AE181" s="15"/>
      <c r="AF181" s="15"/>
      <c r="AG181" s="15"/>
      <c r="AH181" s="15"/>
      <c r="AI181" s="15"/>
      <c r="AJ181" s="15"/>
    </row>
    <row r="182" spans="21:36">
      <c r="U182" s="15"/>
      <c r="V182" s="15"/>
      <c r="W182" s="15"/>
      <c r="X182" s="15"/>
      <c r="Y182" s="15"/>
      <c r="Z182" s="15"/>
      <c r="AA182" s="15"/>
      <c r="AB182" s="15"/>
      <c r="AC182" s="15"/>
      <c r="AD182" s="15"/>
      <c r="AE182" s="15"/>
      <c r="AF182" s="15"/>
      <c r="AG182" s="15"/>
      <c r="AH182" s="15"/>
      <c r="AI182" s="15"/>
      <c r="AJ182" s="15"/>
    </row>
    <row r="183" spans="21:36">
      <c r="U183" s="15"/>
      <c r="V183" s="15"/>
      <c r="W183" s="15"/>
      <c r="X183" s="15"/>
      <c r="Y183" s="15"/>
      <c r="Z183" s="15"/>
      <c r="AA183" s="15"/>
      <c r="AB183" s="15"/>
      <c r="AC183" s="15"/>
      <c r="AD183" s="15"/>
      <c r="AE183" s="15"/>
      <c r="AF183" s="15"/>
      <c r="AG183" s="15"/>
      <c r="AH183" s="15"/>
      <c r="AI183" s="15"/>
      <c r="AJ183" s="15"/>
    </row>
    <row r="184" spans="21:36">
      <c r="U184" s="15"/>
      <c r="V184" s="15"/>
      <c r="W184" s="15"/>
      <c r="X184" s="15"/>
      <c r="Y184" s="15"/>
      <c r="Z184" s="15"/>
      <c r="AA184" s="15"/>
      <c r="AB184" s="15"/>
      <c r="AC184" s="15"/>
      <c r="AD184" s="15"/>
      <c r="AE184" s="15"/>
      <c r="AF184" s="15"/>
      <c r="AG184" s="15"/>
      <c r="AH184" s="15"/>
      <c r="AI184" s="15"/>
      <c r="AJ184" s="15"/>
    </row>
    <row r="185" spans="21:36">
      <c r="U185" s="15"/>
      <c r="V185" s="15"/>
      <c r="W185" s="15"/>
      <c r="X185" s="15"/>
      <c r="Y185" s="15"/>
      <c r="Z185" s="15"/>
      <c r="AA185" s="15"/>
      <c r="AB185" s="15"/>
      <c r="AC185" s="15"/>
      <c r="AD185" s="15"/>
      <c r="AE185" s="15"/>
      <c r="AF185" s="15"/>
      <c r="AG185" s="15"/>
      <c r="AH185" s="15"/>
      <c r="AI185" s="15"/>
      <c r="AJ185" s="15"/>
    </row>
    <row r="186" spans="21:36">
      <c r="U186" s="15"/>
      <c r="V186" s="15"/>
      <c r="W186" s="15"/>
      <c r="X186" s="15"/>
      <c r="Y186" s="15"/>
      <c r="Z186" s="15"/>
      <c r="AA186" s="15"/>
      <c r="AB186" s="15"/>
      <c r="AC186" s="15"/>
      <c r="AD186" s="15"/>
      <c r="AE186" s="15"/>
      <c r="AF186" s="15"/>
      <c r="AG186" s="15"/>
      <c r="AH186" s="15"/>
      <c r="AI186" s="15"/>
      <c r="AJ186" s="15"/>
    </row>
    <row r="187" spans="21:36">
      <c r="U187" s="15"/>
      <c r="V187" s="15"/>
      <c r="W187" s="15"/>
      <c r="X187" s="15"/>
      <c r="Y187" s="15"/>
      <c r="Z187" s="15"/>
      <c r="AA187" s="15"/>
      <c r="AB187" s="15"/>
      <c r="AC187" s="15"/>
      <c r="AD187" s="15"/>
      <c r="AE187" s="15"/>
      <c r="AF187" s="15"/>
      <c r="AG187" s="15"/>
      <c r="AH187" s="15"/>
      <c r="AI187" s="15"/>
      <c r="AJ187" s="15"/>
    </row>
    <row r="188" spans="21:36">
      <c r="U188" s="15"/>
      <c r="V188" s="15"/>
      <c r="W188" s="15"/>
      <c r="X188" s="15"/>
      <c r="Y188" s="15"/>
      <c r="Z188" s="15"/>
      <c r="AA188" s="15"/>
      <c r="AB188" s="15"/>
      <c r="AC188" s="15"/>
      <c r="AD188" s="15"/>
      <c r="AE188" s="15"/>
      <c r="AF188" s="15"/>
      <c r="AG188" s="15"/>
      <c r="AH188" s="15"/>
      <c r="AI188" s="15"/>
      <c r="AJ188" s="15"/>
    </row>
    <row r="189" spans="21:36">
      <c r="U189" s="15"/>
      <c r="V189" s="15"/>
      <c r="W189" s="15"/>
      <c r="X189" s="15"/>
      <c r="Y189" s="15"/>
      <c r="Z189" s="15"/>
      <c r="AA189" s="15"/>
      <c r="AB189" s="15"/>
      <c r="AC189" s="15"/>
      <c r="AD189" s="15"/>
      <c r="AE189" s="15"/>
      <c r="AF189" s="15"/>
      <c r="AG189" s="15"/>
      <c r="AH189" s="15"/>
      <c r="AI189" s="15"/>
      <c r="AJ189" s="15"/>
    </row>
    <row r="190" spans="21:36">
      <c r="U190" s="15"/>
      <c r="V190" s="15"/>
      <c r="W190" s="15"/>
      <c r="X190" s="15"/>
      <c r="Y190" s="15"/>
      <c r="Z190" s="15"/>
      <c r="AA190" s="15"/>
      <c r="AB190" s="15"/>
      <c r="AC190" s="15"/>
      <c r="AD190" s="15"/>
      <c r="AE190" s="15"/>
      <c r="AF190" s="15"/>
      <c r="AG190" s="15"/>
      <c r="AH190" s="15"/>
      <c r="AI190" s="15"/>
      <c r="AJ190" s="15"/>
    </row>
    <row r="191" spans="21:36">
      <c r="U191" s="15"/>
      <c r="V191" s="15"/>
      <c r="W191" s="15"/>
      <c r="X191" s="15"/>
      <c r="Y191" s="15"/>
      <c r="Z191" s="15"/>
      <c r="AA191" s="15"/>
      <c r="AB191" s="15"/>
      <c r="AC191" s="15"/>
      <c r="AD191" s="15"/>
      <c r="AE191" s="15"/>
      <c r="AF191" s="15"/>
      <c r="AG191" s="15"/>
      <c r="AH191" s="15"/>
      <c r="AI191" s="15"/>
      <c r="AJ191" s="15"/>
    </row>
    <row r="192" spans="21:36">
      <c r="U192" s="15"/>
      <c r="V192" s="15"/>
      <c r="W192" s="15"/>
      <c r="X192" s="15"/>
      <c r="Y192" s="15"/>
      <c r="Z192" s="15"/>
      <c r="AA192" s="15"/>
      <c r="AB192" s="15"/>
      <c r="AC192" s="15"/>
      <c r="AD192" s="15"/>
      <c r="AE192" s="15"/>
      <c r="AF192" s="15"/>
      <c r="AG192" s="15"/>
      <c r="AH192" s="15"/>
      <c r="AI192" s="15"/>
      <c r="AJ192" s="15"/>
    </row>
    <row r="193" spans="21:36">
      <c r="U193" s="15"/>
      <c r="V193" s="15"/>
      <c r="W193" s="15"/>
      <c r="X193" s="15"/>
      <c r="Y193" s="15"/>
      <c r="Z193" s="15"/>
      <c r="AA193" s="15"/>
      <c r="AB193" s="15"/>
      <c r="AC193" s="15"/>
      <c r="AD193" s="15"/>
      <c r="AE193" s="15"/>
      <c r="AF193" s="15"/>
      <c r="AG193" s="15"/>
      <c r="AH193" s="15"/>
      <c r="AI193" s="15"/>
      <c r="AJ193" s="15"/>
    </row>
    <row r="194" spans="21:36">
      <c r="U194" s="15"/>
      <c r="V194" s="15"/>
      <c r="W194" s="15"/>
      <c r="X194" s="15"/>
      <c r="Y194" s="15"/>
      <c r="Z194" s="15"/>
      <c r="AA194" s="15"/>
      <c r="AB194" s="15"/>
      <c r="AC194" s="15"/>
      <c r="AD194" s="15"/>
      <c r="AE194" s="15"/>
      <c r="AF194" s="15"/>
      <c r="AG194" s="15"/>
      <c r="AH194" s="15"/>
      <c r="AI194" s="15"/>
      <c r="AJ194" s="15"/>
    </row>
    <row r="195" spans="21:36">
      <c r="U195" s="15"/>
      <c r="V195" s="15"/>
      <c r="W195" s="15"/>
      <c r="X195" s="15"/>
      <c r="Y195" s="15"/>
      <c r="Z195" s="15"/>
      <c r="AA195" s="15"/>
      <c r="AB195" s="15"/>
      <c r="AC195" s="15"/>
      <c r="AD195" s="15"/>
      <c r="AE195" s="15"/>
      <c r="AF195" s="15"/>
      <c r="AG195" s="15"/>
      <c r="AH195" s="15"/>
      <c r="AI195" s="15"/>
      <c r="AJ195" s="15"/>
    </row>
    <row r="196" spans="21:36">
      <c r="U196" s="15"/>
      <c r="V196" s="15"/>
      <c r="W196" s="15"/>
      <c r="X196" s="15"/>
      <c r="Y196" s="15"/>
      <c r="Z196" s="15"/>
      <c r="AA196" s="15"/>
      <c r="AB196" s="15"/>
      <c r="AC196" s="15"/>
      <c r="AD196" s="15"/>
      <c r="AE196" s="15"/>
      <c r="AF196" s="15"/>
      <c r="AG196" s="15"/>
      <c r="AH196" s="15"/>
      <c r="AI196" s="15"/>
      <c r="AJ196" s="15"/>
    </row>
    <row r="197" spans="21:36">
      <c r="U197" s="15"/>
      <c r="V197" s="15"/>
      <c r="W197" s="15"/>
      <c r="X197" s="15"/>
      <c r="Y197" s="15"/>
      <c r="Z197" s="15"/>
      <c r="AA197" s="15"/>
      <c r="AB197" s="15"/>
      <c r="AC197" s="15"/>
      <c r="AD197" s="15"/>
      <c r="AE197" s="15"/>
      <c r="AF197" s="15"/>
      <c r="AG197" s="15"/>
      <c r="AH197" s="15"/>
      <c r="AI197" s="15"/>
      <c r="AJ197" s="15"/>
    </row>
    <row r="198" spans="21:36">
      <c r="U198" s="15"/>
      <c r="V198" s="15"/>
      <c r="W198" s="15"/>
      <c r="X198" s="15"/>
      <c r="Y198" s="15"/>
      <c r="Z198" s="15"/>
      <c r="AA198" s="15"/>
      <c r="AB198" s="15"/>
      <c r="AC198" s="15"/>
      <c r="AD198" s="15"/>
      <c r="AE198" s="15"/>
      <c r="AF198" s="15"/>
      <c r="AG198" s="15"/>
      <c r="AH198" s="15"/>
      <c r="AI198" s="15"/>
      <c r="AJ198" s="15"/>
    </row>
    <row r="199" spans="21:36">
      <c r="U199" s="15"/>
      <c r="V199" s="15"/>
      <c r="W199" s="15"/>
      <c r="X199" s="15"/>
      <c r="Y199" s="15"/>
      <c r="Z199" s="15"/>
      <c r="AA199" s="15"/>
      <c r="AB199" s="15"/>
      <c r="AC199" s="15"/>
      <c r="AD199" s="15"/>
      <c r="AE199" s="15"/>
      <c r="AF199" s="15"/>
      <c r="AG199" s="15"/>
      <c r="AH199" s="15"/>
      <c r="AI199" s="15"/>
      <c r="AJ199" s="15"/>
    </row>
    <row r="200" spans="21:36">
      <c r="U200" s="15"/>
      <c r="V200" s="15"/>
      <c r="W200" s="15"/>
      <c r="X200" s="15"/>
      <c r="Y200" s="15"/>
      <c r="Z200" s="15"/>
      <c r="AA200" s="15"/>
      <c r="AB200" s="15"/>
      <c r="AC200" s="15"/>
      <c r="AD200" s="15"/>
      <c r="AE200" s="15"/>
      <c r="AF200" s="15"/>
      <c r="AG200" s="15"/>
      <c r="AH200" s="15"/>
      <c r="AI200" s="15"/>
      <c r="AJ200" s="15"/>
    </row>
    <row r="201" spans="21:36">
      <c r="U201" s="15"/>
      <c r="V201" s="15"/>
      <c r="W201" s="15"/>
      <c r="X201" s="15"/>
      <c r="Y201" s="15"/>
      <c r="Z201" s="15"/>
      <c r="AA201" s="15"/>
      <c r="AB201" s="15"/>
      <c r="AC201" s="15"/>
      <c r="AD201" s="15"/>
      <c r="AE201" s="15"/>
      <c r="AF201" s="15"/>
      <c r="AG201" s="15"/>
      <c r="AH201" s="15"/>
      <c r="AI201" s="15"/>
      <c r="AJ201" s="15"/>
    </row>
    <row r="202" spans="21:36">
      <c r="U202" s="15"/>
      <c r="V202" s="15"/>
      <c r="W202" s="15"/>
      <c r="X202" s="15"/>
      <c r="Y202" s="15"/>
      <c r="Z202" s="15"/>
      <c r="AA202" s="15"/>
      <c r="AB202" s="15"/>
      <c r="AC202" s="15"/>
      <c r="AD202" s="15"/>
      <c r="AE202" s="15"/>
      <c r="AF202" s="15"/>
      <c r="AG202" s="15"/>
      <c r="AH202" s="15"/>
      <c r="AI202" s="15"/>
      <c r="AJ202" s="15"/>
    </row>
    <row r="203" spans="21:36">
      <c r="U203" s="15"/>
      <c r="V203" s="15"/>
      <c r="W203" s="15"/>
      <c r="X203" s="15"/>
      <c r="Y203" s="15"/>
      <c r="Z203" s="15"/>
      <c r="AA203" s="15"/>
      <c r="AB203" s="15"/>
      <c r="AC203" s="15"/>
      <c r="AD203" s="15"/>
      <c r="AE203" s="15"/>
      <c r="AF203" s="15"/>
      <c r="AG203" s="15"/>
      <c r="AH203" s="15"/>
      <c r="AI203" s="15"/>
      <c r="AJ203" s="15"/>
    </row>
    <row r="204" spans="21:36">
      <c r="U204" s="15"/>
      <c r="V204" s="15"/>
      <c r="W204" s="15"/>
      <c r="X204" s="15"/>
      <c r="Y204" s="15"/>
      <c r="Z204" s="15"/>
      <c r="AA204" s="15"/>
      <c r="AB204" s="15"/>
      <c r="AC204" s="15"/>
      <c r="AD204" s="15"/>
      <c r="AE204" s="15"/>
      <c r="AF204" s="15"/>
      <c r="AG204" s="15"/>
      <c r="AH204" s="15"/>
      <c r="AI204" s="15"/>
      <c r="AJ204" s="15"/>
    </row>
    <row r="205" spans="21:36">
      <c r="U205" s="15"/>
      <c r="V205" s="15"/>
      <c r="W205" s="15"/>
      <c r="X205" s="15"/>
      <c r="Y205" s="15"/>
      <c r="Z205" s="15"/>
      <c r="AA205" s="15"/>
      <c r="AB205" s="15"/>
      <c r="AC205" s="15"/>
      <c r="AD205" s="15"/>
      <c r="AE205" s="15"/>
      <c r="AF205" s="15"/>
      <c r="AG205" s="15"/>
      <c r="AH205" s="15"/>
      <c r="AI205" s="15"/>
      <c r="AJ205" s="15"/>
    </row>
    <row r="206" spans="21:36">
      <c r="U206" s="15"/>
      <c r="V206" s="15"/>
      <c r="W206" s="15"/>
      <c r="X206" s="15"/>
      <c r="Y206" s="15"/>
      <c r="Z206" s="15"/>
      <c r="AA206" s="15"/>
      <c r="AB206" s="15"/>
      <c r="AC206" s="15"/>
      <c r="AD206" s="15"/>
      <c r="AE206" s="15"/>
      <c r="AF206" s="15"/>
      <c r="AG206" s="15"/>
      <c r="AH206" s="15"/>
      <c r="AI206" s="15"/>
      <c r="AJ206" s="15"/>
    </row>
    <row r="207" spans="21:36">
      <c r="U207" s="15"/>
      <c r="V207" s="15"/>
      <c r="W207" s="15"/>
      <c r="X207" s="15"/>
      <c r="Y207" s="15"/>
      <c r="Z207" s="15"/>
      <c r="AA207" s="15"/>
      <c r="AB207" s="15"/>
      <c r="AC207" s="15"/>
      <c r="AD207" s="15"/>
      <c r="AE207" s="15"/>
      <c r="AF207" s="15"/>
      <c r="AG207" s="15"/>
      <c r="AH207" s="15"/>
      <c r="AI207" s="15"/>
      <c r="AJ207" s="15"/>
    </row>
    <row r="208" spans="21:36">
      <c r="U208" s="15"/>
      <c r="V208" s="15"/>
      <c r="W208" s="15"/>
      <c r="X208" s="15"/>
      <c r="Y208" s="15"/>
      <c r="Z208" s="15"/>
      <c r="AA208" s="15"/>
      <c r="AB208" s="15"/>
      <c r="AC208" s="15"/>
      <c r="AD208" s="15"/>
      <c r="AE208" s="15"/>
      <c r="AF208" s="15"/>
      <c r="AG208" s="15"/>
      <c r="AH208" s="15"/>
      <c r="AI208" s="15"/>
      <c r="AJ208" s="15"/>
    </row>
    <row r="209" spans="21:36">
      <c r="U209" s="15"/>
      <c r="V209" s="15"/>
      <c r="W209" s="15"/>
      <c r="X209" s="15"/>
      <c r="Y209" s="15"/>
      <c r="Z209" s="15"/>
      <c r="AA209" s="15"/>
      <c r="AB209" s="15"/>
      <c r="AC209" s="15"/>
      <c r="AD209" s="15"/>
      <c r="AE209" s="15"/>
      <c r="AF209" s="15"/>
      <c r="AG209" s="15"/>
      <c r="AH209" s="15"/>
      <c r="AI209" s="15"/>
      <c r="AJ209" s="15"/>
    </row>
    <row r="210" spans="21:36">
      <c r="U210" s="15"/>
      <c r="V210" s="15"/>
      <c r="W210" s="15"/>
      <c r="X210" s="15"/>
      <c r="Y210" s="15"/>
      <c r="Z210" s="15"/>
      <c r="AA210" s="15"/>
      <c r="AB210" s="15"/>
      <c r="AC210" s="15"/>
      <c r="AD210" s="15"/>
      <c r="AE210" s="15"/>
      <c r="AF210" s="15"/>
      <c r="AG210" s="15"/>
      <c r="AH210" s="15"/>
      <c r="AI210" s="15"/>
      <c r="AJ210" s="15"/>
    </row>
    <row r="211" spans="21:36">
      <c r="U211" s="15"/>
      <c r="V211" s="15"/>
      <c r="W211" s="15"/>
      <c r="X211" s="15"/>
      <c r="Y211" s="15"/>
      <c r="Z211" s="15"/>
      <c r="AA211" s="15"/>
      <c r="AB211" s="15"/>
      <c r="AC211" s="15"/>
      <c r="AD211" s="15"/>
      <c r="AE211" s="15"/>
      <c r="AF211" s="15"/>
      <c r="AG211" s="15"/>
      <c r="AH211" s="15"/>
      <c r="AI211" s="15"/>
      <c r="AJ211" s="15"/>
    </row>
    <row r="212" spans="21:36">
      <c r="U212" s="15"/>
      <c r="V212" s="15"/>
      <c r="W212" s="15"/>
      <c r="X212" s="15"/>
      <c r="Y212" s="15"/>
      <c r="Z212" s="15"/>
      <c r="AA212" s="15"/>
      <c r="AB212" s="15"/>
      <c r="AC212" s="15"/>
      <c r="AD212" s="15"/>
      <c r="AE212" s="15"/>
      <c r="AF212" s="15"/>
      <c r="AG212" s="15"/>
      <c r="AH212" s="15"/>
      <c r="AI212" s="15"/>
      <c r="AJ212" s="15"/>
    </row>
    <row r="213" spans="21:36">
      <c r="U213" s="15"/>
      <c r="V213" s="15"/>
      <c r="W213" s="15"/>
      <c r="X213" s="15"/>
      <c r="Y213" s="15"/>
      <c r="Z213" s="15"/>
      <c r="AA213" s="15"/>
      <c r="AB213" s="15"/>
      <c r="AC213" s="15"/>
      <c r="AD213" s="15"/>
      <c r="AE213" s="15"/>
      <c r="AF213" s="15"/>
      <c r="AG213" s="15"/>
      <c r="AH213" s="15"/>
      <c r="AI213" s="15"/>
      <c r="AJ213" s="15"/>
    </row>
    <row r="214" spans="21:36">
      <c r="U214" s="15"/>
      <c r="V214" s="15"/>
      <c r="W214" s="15"/>
      <c r="X214" s="15"/>
      <c r="Y214" s="15"/>
      <c r="Z214" s="15"/>
      <c r="AA214" s="15"/>
      <c r="AB214" s="15"/>
      <c r="AC214" s="15"/>
      <c r="AD214" s="15"/>
      <c r="AE214" s="15"/>
      <c r="AF214" s="15"/>
      <c r="AG214" s="15"/>
      <c r="AH214" s="15"/>
      <c r="AI214" s="15"/>
      <c r="AJ214" s="15"/>
    </row>
    <row r="215" spans="21:36">
      <c r="U215" s="15"/>
      <c r="V215" s="15"/>
      <c r="W215" s="15"/>
      <c r="X215" s="15"/>
      <c r="Y215" s="15"/>
      <c r="Z215" s="15"/>
      <c r="AA215" s="15"/>
      <c r="AB215" s="15"/>
      <c r="AC215" s="15"/>
      <c r="AD215" s="15"/>
      <c r="AE215" s="15"/>
      <c r="AF215" s="15"/>
      <c r="AG215" s="15"/>
      <c r="AH215" s="15"/>
      <c r="AI215" s="15"/>
      <c r="AJ215" s="15"/>
    </row>
    <row r="216" spans="21:36">
      <c r="U216" s="15"/>
      <c r="V216" s="15"/>
      <c r="W216" s="15"/>
      <c r="X216" s="15"/>
      <c r="Y216" s="15"/>
      <c r="Z216" s="15"/>
      <c r="AA216" s="15"/>
      <c r="AB216" s="15"/>
      <c r="AC216" s="15"/>
      <c r="AD216" s="15"/>
      <c r="AE216" s="15"/>
      <c r="AF216" s="15"/>
      <c r="AG216" s="15"/>
      <c r="AH216" s="15"/>
      <c r="AI216" s="15"/>
      <c r="AJ216" s="15"/>
    </row>
    <row r="217" spans="21:36">
      <c r="U217" s="15"/>
      <c r="V217" s="15"/>
      <c r="W217" s="15"/>
      <c r="X217" s="15"/>
      <c r="Y217" s="15"/>
      <c r="Z217" s="15"/>
      <c r="AA217" s="15"/>
      <c r="AB217" s="15"/>
      <c r="AC217" s="15"/>
      <c r="AD217" s="15"/>
      <c r="AE217" s="15"/>
      <c r="AF217" s="15"/>
      <c r="AG217" s="15"/>
      <c r="AH217" s="15"/>
      <c r="AI217" s="15"/>
      <c r="AJ217" s="15"/>
    </row>
    <row r="218" spans="21:36">
      <c r="U218" s="15"/>
      <c r="V218" s="15"/>
      <c r="W218" s="15"/>
      <c r="X218" s="15"/>
      <c r="Y218" s="15"/>
      <c r="Z218" s="15"/>
      <c r="AA218" s="15"/>
      <c r="AB218" s="15"/>
      <c r="AC218" s="15"/>
      <c r="AD218" s="15"/>
      <c r="AE218" s="15"/>
      <c r="AF218" s="15"/>
      <c r="AG218" s="15"/>
      <c r="AH218" s="15"/>
      <c r="AI218" s="15"/>
      <c r="AJ218" s="15"/>
    </row>
    <row r="219" spans="21:36">
      <c r="U219" s="15"/>
      <c r="V219" s="15"/>
      <c r="W219" s="15"/>
      <c r="X219" s="15"/>
      <c r="Y219" s="15"/>
      <c r="Z219" s="15"/>
      <c r="AA219" s="15"/>
      <c r="AB219" s="15"/>
      <c r="AC219" s="15"/>
      <c r="AD219" s="15"/>
      <c r="AE219" s="15"/>
      <c r="AF219" s="15"/>
      <c r="AG219" s="15"/>
      <c r="AH219" s="15"/>
      <c r="AI219" s="15"/>
      <c r="AJ219" s="15"/>
    </row>
    <row r="220" spans="21:36">
      <c r="U220" s="15"/>
      <c r="V220" s="15"/>
      <c r="W220" s="15"/>
      <c r="X220" s="15"/>
      <c r="Y220" s="15"/>
      <c r="Z220" s="15"/>
      <c r="AA220" s="15"/>
      <c r="AB220" s="15"/>
      <c r="AC220" s="15"/>
      <c r="AD220" s="15"/>
      <c r="AE220" s="15"/>
      <c r="AF220" s="15"/>
      <c r="AG220" s="15"/>
      <c r="AH220" s="15"/>
      <c r="AI220" s="15"/>
      <c r="AJ220" s="15"/>
    </row>
    <row r="221" spans="21:36">
      <c r="U221" s="15"/>
      <c r="V221" s="15"/>
      <c r="W221" s="15"/>
      <c r="X221" s="15"/>
      <c r="Y221" s="15"/>
      <c r="Z221" s="15"/>
      <c r="AA221" s="15"/>
      <c r="AB221" s="15"/>
      <c r="AC221" s="15"/>
      <c r="AD221" s="15"/>
      <c r="AE221" s="15"/>
      <c r="AF221" s="15"/>
      <c r="AG221" s="15"/>
      <c r="AH221" s="15"/>
      <c r="AI221" s="15"/>
      <c r="AJ221" s="15"/>
    </row>
    <row r="222" spans="21:36">
      <c r="U222" s="15"/>
      <c r="V222" s="15"/>
      <c r="W222" s="15"/>
      <c r="X222" s="15"/>
      <c r="Y222" s="15"/>
      <c r="Z222" s="15"/>
      <c r="AA222" s="15"/>
      <c r="AB222" s="15"/>
      <c r="AC222" s="15"/>
      <c r="AD222" s="15"/>
      <c r="AE222" s="15"/>
      <c r="AF222" s="15"/>
      <c r="AG222" s="15"/>
      <c r="AH222" s="15"/>
      <c r="AI222" s="15"/>
      <c r="AJ222" s="15"/>
    </row>
    <row r="223" spans="21:36">
      <c r="U223" s="15"/>
      <c r="V223" s="15"/>
      <c r="W223" s="15"/>
      <c r="X223" s="15"/>
      <c r="Y223" s="15"/>
      <c r="Z223" s="15"/>
      <c r="AA223" s="15"/>
      <c r="AB223" s="15"/>
      <c r="AC223" s="15"/>
      <c r="AD223" s="15"/>
      <c r="AE223" s="15"/>
      <c r="AF223" s="15"/>
      <c r="AG223" s="15"/>
      <c r="AH223" s="15"/>
      <c r="AI223" s="15"/>
      <c r="AJ223" s="15"/>
    </row>
    <row r="224" spans="21:36">
      <c r="U224" s="15"/>
      <c r="V224" s="15"/>
      <c r="W224" s="15"/>
      <c r="X224" s="15"/>
      <c r="Y224" s="15"/>
      <c r="Z224" s="15"/>
      <c r="AA224" s="15"/>
      <c r="AB224" s="15"/>
      <c r="AC224" s="15"/>
      <c r="AD224" s="15"/>
      <c r="AE224" s="15"/>
      <c r="AF224" s="15"/>
      <c r="AG224" s="15"/>
      <c r="AH224" s="15"/>
      <c r="AI224" s="15"/>
      <c r="AJ224" s="15"/>
    </row>
    <row r="225" spans="21:36">
      <c r="U225" s="15"/>
      <c r="V225" s="15"/>
      <c r="W225" s="15"/>
      <c r="X225" s="15"/>
      <c r="Y225" s="15"/>
      <c r="Z225" s="15"/>
      <c r="AA225" s="15"/>
      <c r="AB225" s="15"/>
      <c r="AC225" s="15"/>
      <c r="AD225" s="15"/>
      <c r="AE225" s="15"/>
      <c r="AF225" s="15"/>
      <c r="AG225" s="15"/>
      <c r="AH225" s="15"/>
      <c r="AI225" s="15"/>
      <c r="AJ225" s="15"/>
    </row>
    <row r="226" spans="21:36">
      <c r="U226" s="15"/>
      <c r="V226" s="15"/>
      <c r="W226" s="15"/>
      <c r="X226" s="15"/>
      <c r="Y226" s="15"/>
      <c r="Z226" s="15"/>
      <c r="AA226" s="15"/>
      <c r="AB226" s="15"/>
      <c r="AC226" s="15"/>
      <c r="AD226" s="15"/>
      <c r="AE226" s="15"/>
      <c r="AF226" s="15"/>
      <c r="AG226" s="15"/>
      <c r="AH226" s="15"/>
      <c r="AI226" s="15"/>
      <c r="AJ226" s="15"/>
    </row>
    <row r="227" spans="21:36">
      <c r="U227" s="15"/>
      <c r="V227" s="15"/>
      <c r="W227" s="15"/>
      <c r="X227" s="15"/>
      <c r="Y227" s="15"/>
      <c r="Z227" s="15"/>
      <c r="AA227" s="15"/>
      <c r="AB227" s="15"/>
      <c r="AC227" s="15"/>
      <c r="AD227" s="15"/>
      <c r="AE227" s="15"/>
      <c r="AF227" s="15"/>
      <c r="AG227" s="15"/>
      <c r="AH227" s="15"/>
      <c r="AI227" s="15"/>
      <c r="AJ227" s="15"/>
    </row>
    <row r="228" spans="21:36">
      <c r="U228" s="15"/>
      <c r="V228" s="15"/>
      <c r="W228" s="15"/>
      <c r="X228" s="15"/>
      <c r="Y228" s="15"/>
      <c r="Z228" s="15"/>
      <c r="AA228" s="15"/>
      <c r="AB228" s="15"/>
      <c r="AC228" s="15"/>
      <c r="AD228" s="15"/>
      <c r="AE228" s="15"/>
      <c r="AF228" s="15"/>
      <c r="AG228" s="15"/>
      <c r="AH228" s="15"/>
      <c r="AI228" s="15"/>
      <c r="AJ228" s="15"/>
    </row>
    <row r="229" spans="21:36">
      <c r="U229" s="15"/>
      <c r="V229" s="15"/>
      <c r="W229" s="15"/>
      <c r="X229" s="15"/>
      <c r="Y229" s="15"/>
      <c r="Z229" s="15"/>
      <c r="AA229" s="15"/>
      <c r="AB229" s="15"/>
      <c r="AC229" s="15"/>
      <c r="AD229" s="15"/>
      <c r="AE229" s="15"/>
      <c r="AF229" s="15"/>
      <c r="AG229" s="15"/>
      <c r="AH229" s="15"/>
      <c r="AI229" s="15"/>
      <c r="AJ229" s="15"/>
    </row>
    <row r="230" spans="21:36">
      <c r="U230" s="15"/>
      <c r="V230" s="15"/>
      <c r="W230" s="15"/>
      <c r="X230" s="15"/>
      <c r="Y230" s="15"/>
      <c r="Z230" s="15"/>
      <c r="AA230" s="15"/>
      <c r="AB230" s="15"/>
      <c r="AC230" s="15"/>
      <c r="AD230" s="15"/>
      <c r="AE230" s="15"/>
      <c r="AF230" s="15"/>
      <c r="AG230" s="15"/>
      <c r="AH230" s="15"/>
      <c r="AI230" s="15"/>
      <c r="AJ230" s="15"/>
    </row>
    <row r="231" spans="21:36">
      <c r="U231" s="15"/>
      <c r="V231" s="15"/>
      <c r="W231" s="15"/>
      <c r="X231" s="15"/>
      <c r="Y231" s="15"/>
      <c r="Z231" s="15"/>
      <c r="AA231" s="15"/>
      <c r="AB231" s="15"/>
      <c r="AC231" s="15"/>
      <c r="AD231" s="15"/>
      <c r="AE231" s="15"/>
      <c r="AF231" s="15"/>
      <c r="AG231" s="15"/>
      <c r="AH231" s="15"/>
      <c r="AI231" s="15"/>
      <c r="AJ231" s="15"/>
    </row>
    <row r="232" spans="21:36">
      <c r="U232" s="15"/>
      <c r="V232" s="15"/>
      <c r="W232" s="15"/>
      <c r="X232" s="15"/>
      <c r="Y232" s="15"/>
      <c r="Z232" s="15"/>
      <c r="AA232" s="15"/>
      <c r="AB232" s="15"/>
      <c r="AC232" s="15"/>
      <c r="AD232" s="15"/>
      <c r="AE232" s="15"/>
      <c r="AF232" s="15"/>
      <c r="AG232" s="15"/>
      <c r="AH232" s="15"/>
      <c r="AI232" s="15"/>
      <c r="AJ232" s="15"/>
    </row>
    <row r="233" spans="21:36">
      <c r="U233" s="15"/>
      <c r="V233" s="15"/>
      <c r="W233" s="15"/>
      <c r="X233" s="15"/>
      <c r="Y233" s="15"/>
      <c r="Z233" s="15"/>
      <c r="AA233" s="15"/>
      <c r="AB233" s="15"/>
      <c r="AC233" s="15"/>
      <c r="AD233" s="15"/>
      <c r="AE233" s="15"/>
      <c r="AF233" s="15"/>
      <c r="AG233" s="15"/>
      <c r="AH233" s="15"/>
      <c r="AI233" s="15"/>
      <c r="AJ233" s="15"/>
    </row>
    <row r="234" spans="21:36">
      <c r="U234" s="15"/>
      <c r="V234" s="15"/>
      <c r="W234" s="15"/>
      <c r="X234" s="15"/>
      <c r="Y234" s="15"/>
      <c r="Z234" s="15"/>
      <c r="AA234" s="15"/>
      <c r="AB234" s="15"/>
      <c r="AC234" s="15"/>
      <c r="AD234" s="15"/>
      <c r="AE234" s="15"/>
      <c r="AF234" s="15"/>
      <c r="AG234" s="15"/>
      <c r="AH234" s="15"/>
      <c r="AI234" s="15"/>
      <c r="AJ234" s="15"/>
    </row>
    <row r="235" spans="21:36">
      <c r="U235" s="15"/>
      <c r="V235" s="15"/>
      <c r="W235" s="15"/>
      <c r="X235" s="15"/>
      <c r="Y235" s="15"/>
      <c r="Z235" s="15"/>
      <c r="AA235" s="15"/>
      <c r="AB235" s="15"/>
      <c r="AC235" s="15"/>
      <c r="AD235" s="15"/>
      <c r="AE235" s="15"/>
      <c r="AF235" s="15"/>
      <c r="AG235" s="15"/>
      <c r="AH235" s="15"/>
      <c r="AI235" s="15"/>
      <c r="AJ235" s="15"/>
    </row>
    <row r="236" spans="21:36">
      <c r="U236" s="15"/>
      <c r="V236" s="15"/>
      <c r="W236" s="15"/>
      <c r="X236" s="15"/>
      <c r="Y236" s="15"/>
      <c r="Z236" s="15"/>
      <c r="AA236" s="15"/>
      <c r="AB236" s="15"/>
      <c r="AC236" s="15"/>
      <c r="AD236" s="15"/>
      <c r="AE236" s="15"/>
      <c r="AF236" s="15"/>
      <c r="AG236" s="15"/>
      <c r="AH236" s="15"/>
      <c r="AI236" s="15"/>
      <c r="AJ236" s="15"/>
    </row>
    <row r="237" spans="21:36">
      <c r="U237" s="15"/>
      <c r="V237" s="15"/>
      <c r="W237" s="15"/>
      <c r="X237" s="15"/>
      <c r="Y237" s="15"/>
      <c r="Z237" s="15"/>
      <c r="AA237" s="15"/>
      <c r="AB237" s="15"/>
      <c r="AC237" s="15"/>
      <c r="AD237" s="15"/>
      <c r="AE237" s="15"/>
      <c r="AF237" s="15"/>
      <c r="AG237" s="15"/>
      <c r="AH237" s="15"/>
      <c r="AI237" s="15"/>
      <c r="AJ237" s="15"/>
    </row>
    <row r="238" spans="21:36">
      <c r="U238" s="15"/>
      <c r="V238" s="15"/>
      <c r="W238" s="15"/>
      <c r="X238" s="15"/>
      <c r="Y238" s="15"/>
      <c r="Z238" s="15"/>
      <c r="AA238" s="15"/>
      <c r="AB238" s="15"/>
      <c r="AC238" s="15"/>
      <c r="AD238" s="15"/>
      <c r="AE238" s="15"/>
      <c r="AF238" s="15"/>
      <c r="AG238" s="15"/>
      <c r="AH238" s="15"/>
      <c r="AI238" s="15"/>
      <c r="AJ238" s="15"/>
    </row>
    <row r="239" spans="21:36">
      <c r="U239" s="15"/>
      <c r="V239" s="15"/>
      <c r="W239" s="15"/>
      <c r="X239" s="15"/>
      <c r="Y239" s="15"/>
      <c r="Z239" s="15"/>
      <c r="AA239" s="15"/>
      <c r="AB239" s="15"/>
      <c r="AC239" s="15"/>
      <c r="AD239" s="15"/>
      <c r="AE239" s="15"/>
      <c r="AF239" s="15"/>
      <c r="AG239" s="15"/>
      <c r="AH239" s="15"/>
      <c r="AI239" s="15"/>
      <c r="AJ239" s="15"/>
    </row>
    <row r="240" spans="21:36">
      <c r="U240" s="15"/>
      <c r="V240" s="15"/>
      <c r="W240" s="15"/>
      <c r="X240" s="15"/>
      <c r="Y240" s="15"/>
      <c r="Z240" s="15"/>
      <c r="AA240" s="15"/>
      <c r="AB240" s="15"/>
      <c r="AC240" s="15"/>
      <c r="AD240" s="15"/>
      <c r="AE240" s="15"/>
      <c r="AF240" s="15"/>
      <c r="AG240" s="15"/>
      <c r="AH240" s="15"/>
      <c r="AI240" s="15"/>
      <c r="AJ240" s="15"/>
    </row>
    <row r="241" spans="21:36">
      <c r="U241" s="15"/>
      <c r="V241" s="15"/>
      <c r="W241" s="15"/>
      <c r="X241" s="15"/>
      <c r="Y241" s="15"/>
      <c r="Z241" s="15"/>
      <c r="AA241" s="15"/>
      <c r="AB241" s="15"/>
      <c r="AC241" s="15"/>
      <c r="AD241" s="15"/>
      <c r="AE241" s="15"/>
      <c r="AF241" s="15"/>
      <c r="AG241" s="15"/>
      <c r="AH241" s="15"/>
      <c r="AI241" s="15"/>
      <c r="AJ241" s="15"/>
    </row>
    <row r="242" spans="21:36">
      <c r="U242" s="15"/>
      <c r="V242" s="15"/>
      <c r="W242" s="15"/>
      <c r="X242" s="15"/>
      <c r="Y242" s="15"/>
      <c r="Z242" s="15"/>
      <c r="AA242" s="15"/>
      <c r="AB242" s="15"/>
      <c r="AC242" s="15"/>
      <c r="AD242" s="15"/>
      <c r="AE242" s="15"/>
      <c r="AF242" s="15"/>
      <c r="AG242" s="15"/>
      <c r="AH242" s="15"/>
      <c r="AI242" s="15"/>
      <c r="AJ242" s="15"/>
    </row>
    <row r="243" spans="21:36">
      <c r="U243" s="15"/>
      <c r="V243" s="15"/>
      <c r="W243" s="15"/>
      <c r="X243" s="15"/>
      <c r="Y243" s="15"/>
      <c r="Z243" s="15"/>
      <c r="AA243" s="15"/>
      <c r="AB243" s="15"/>
      <c r="AC243" s="15"/>
      <c r="AD243" s="15"/>
      <c r="AE243" s="15"/>
      <c r="AF243" s="15"/>
      <c r="AG243" s="15"/>
      <c r="AH243" s="15"/>
      <c r="AI243" s="15"/>
      <c r="AJ243" s="15"/>
    </row>
    <row r="244" spans="21:36">
      <c r="U244" s="15"/>
      <c r="V244" s="15"/>
      <c r="W244" s="15"/>
      <c r="X244" s="15"/>
      <c r="Y244" s="15"/>
      <c r="Z244" s="15"/>
      <c r="AA244" s="15"/>
      <c r="AB244" s="15"/>
      <c r="AC244" s="15"/>
      <c r="AD244" s="15"/>
      <c r="AE244" s="15"/>
      <c r="AF244" s="15"/>
      <c r="AG244" s="15"/>
      <c r="AH244" s="15"/>
      <c r="AI244" s="15"/>
      <c r="AJ244" s="15"/>
    </row>
    <row r="245" spans="21:36">
      <c r="U245" s="15"/>
      <c r="V245" s="15"/>
      <c r="W245" s="15"/>
      <c r="X245" s="15"/>
      <c r="Y245" s="15"/>
      <c r="Z245" s="15"/>
      <c r="AA245" s="15"/>
      <c r="AB245" s="15"/>
      <c r="AC245" s="15"/>
      <c r="AD245" s="15"/>
      <c r="AE245" s="15"/>
      <c r="AF245" s="15"/>
      <c r="AG245" s="15"/>
      <c r="AH245" s="15"/>
      <c r="AI245" s="15"/>
      <c r="AJ245" s="15"/>
    </row>
    <row r="246" spans="21:36">
      <c r="U246" s="15"/>
      <c r="V246" s="15"/>
      <c r="W246" s="15"/>
      <c r="X246" s="15"/>
      <c r="Y246" s="15"/>
      <c r="Z246" s="15"/>
      <c r="AA246" s="15"/>
      <c r="AB246" s="15"/>
      <c r="AC246" s="15"/>
      <c r="AD246" s="15"/>
      <c r="AE246" s="15"/>
      <c r="AF246" s="15"/>
      <c r="AG246" s="15"/>
      <c r="AH246" s="15"/>
      <c r="AI246" s="15"/>
      <c r="AJ246" s="15"/>
    </row>
    <row r="247" spans="21:36">
      <c r="U247" s="15"/>
      <c r="V247" s="15"/>
      <c r="W247" s="15"/>
      <c r="X247" s="15"/>
      <c r="Y247" s="15"/>
      <c r="Z247" s="15"/>
      <c r="AA247" s="15"/>
      <c r="AB247" s="15"/>
      <c r="AC247" s="15"/>
      <c r="AD247" s="15"/>
      <c r="AE247" s="15"/>
      <c r="AF247" s="15"/>
      <c r="AG247" s="15"/>
      <c r="AH247" s="15"/>
      <c r="AI247" s="15"/>
      <c r="AJ247" s="15"/>
    </row>
    <row r="248" spans="21:36">
      <c r="U248" s="15"/>
      <c r="V248" s="15"/>
      <c r="W248" s="15"/>
      <c r="X248" s="15"/>
      <c r="Y248" s="15"/>
      <c r="Z248" s="15"/>
      <c r="AA248" s="15"/>
      <c r="AB248" s="15"/>
      <c r="AC248" s="15"/>
      <c r="AD248" s="15"/>
      <c r="AE248" s="15"/>
      <c r="AF248" s="15"/>
      <c r="AG248" s="15"/>
      <c r="AH248" s="15"/>
      <c r="AI248" s="15"/>
      <c r="AJ248" s="15"/>
    </row>
    <row r="249" spans="21:36">
      <c r="U249" s="15"/>
      <c r="V249" s="15"/>
      <c r="W249" s="15"/>
      <c r="X249" s="15"/>
      <c r="Y249" s="15"/>
      <c r="Z249" s="15"/>
      <c r="AA249" s="15"/>
      <c r="AB249" s="15"/>
      <c r="AC249" s="15"/>
      <c r="AD249" s="15"/>
      <c r="AE249" s="15"/>
      <c r="AF249" s="15"/>
      <c r="AG249" s="15"/>
      <c r="AH249" s="15"/>
      <c r="AI249" s="15"/>
      <c r="AJ249" s="15"/>
    </row>
    <row r="250" spans="21:36">
      <c r="U250" s="15"/>
      <c r="V250" s="15"/>
      <c r="W250" s="15"/>
      <c r="X250" s="15"/>
      <c r="Y250" s="15"/>
      <c r="Z250" s="15"/>
      <c r="AA250" s="15"/>
      <c r="AB250" s="15"/>
      <c r="AC250" s="15"/>
      <c r="AD250" s="15"/>
      <c r="AE250" s="15"/>
      <c r="AF250" s="15"/>
      <c r="AG250" s="15"/>
      <c r="AH250" s="15"/>
      <c r="AI250" s="15"/>
      <c r="AJ250" s="15"/>
    </row>
    <row r="251" spans="21:36">
      <c r="U251" s="15"/>
      <c r="V251" s="15"/>
      <c r="W251" s="15"/>
      <c r="X251" s="15"/>
      <c r="Y251" s="15"/>
      <c r="Z251" s="15"/>
      <c r="AA251" s="15"/>
      <c r="AB251" s="15"/>
      <c r="AC251" s="15"/>
      <c r="AD251" s="15"/>
      <c r="AE251" s="15"/>
      <c r="AF251" s="15"/>
      <c r="AG251" s="15"/>
      <c r="AH251" s="15"/>
      <c r="AI251" s="15"/>
      <c r="AJ251" s="15"/>
    </row>
    <row r="252" spans="21:36">
      <c r="U252" s="15"/>
      <c r="V252" s="15"/>
      <c r="W252" s="15"/>
      <c r="X252" s="15"/>
      <c r="Y252" s="15"/>
      <c r="Z252" s="15"/>
      <c r="AA252" s="15"/>
      <c r="AB252" s="15"/>
      <c r="AC252" s="15"/>
      <c r="AD252" s="15"/>
      <c r="AE252" s="15"/>
      <c r="AF252" s="15"/>
      <c r="AG252" s="15"/>
      <c r="AH252" s="15"/>
      <c r="AI252" s="15"/>
      <c r="AJ252" s="15"/>
    </row>
    <row r="253" spans="21:36">
      <c r="U253" s="15"/>
      <c r="V253" s="15"/>
      <c r="W253" s="15"/>
      <c r="X253" s="15"/>
      <c r="Y253" s="15"/>
      <c r="Z253" s="15"/>
      <c r="AA253" s="15"/>
      <c r="AB253" s="15"/>
      <c r="AC253" s="15"/>
      <c r="AD253" s="15"/>
      <c r="AE253" s="15"/>
      <c r="AF253" s="15"/>
      <c r="AG253" s="15"/>
      <c r="AH253" s="15"/>
      <c r="AI253" s="15"/>
      <c r="AJ253" s="15"/>
    </row>
    <row r="254" spans="21:36">
      <c r="U254" s="15"/>
      <c r="V254" s="15"/>
      <c r="W254" s="15"/>
      <c r="X254" s="15"/>
      <c r="Y254" s="15"/>
      <c r="Z254" s="15"/>
      <c r="AA254" s="15"/>
      <c r="AB254" s="15"/>
      <c r="AC254" s="15"/>
      <c r="AD254" s="15"/>
      <c r="AE254" s="15"/>
      <c r="AF254" s="15"/>
      <c r="AG254" s="15"/>
      <c r="AH254" s="15"/>
      <c r="AI254" s="15"/>
      <c r="AJ254" s="15"/>
    </row>
    <row r="255" spans="21:36">
      <c r="U255" s="15"/>
      <c r="V255" s="15"/>
      <c r="W255" s="15"/>
      <c r="X255" s="15"/>
      <c r="Y255" s="15"/>
      <c r="Z255" s="15"/>
      <c r="AA255" s="15"/>
      <c r="AB255" s="15"/>
      <c r="AC255" s="15"/>
      <c r="AD255" s="15"/>
      <c r="AE255" s="15"/>
      <c r="AF255" s="15"/>
      <c r="AG255" s="15"/>
      <c r="AH255" s="15"/>
      <c r="AI255" s="15"/>
      <c r="AJ255" s="15"/>
    </row>
    <row r="256" spans="21:36">
      <c r="U256" s="15"/>
      <c r="V256" s="15"/>
      <c r="W256" s="15"/>
      <c r="X256" s="15"/>
      <c r="Y256" s="15"/>
      <c r="Z256" s="15"/>
      <c r="AA256" s="15"/>
      <c r="AB256" s="15"/>
      <c r="AC256" s="15"/>
      <c r="AD256" s="15"/>
      <c r="AE256" s="15"/>
      <c r="AF256" s="15"/>
      <c r="AG256" s="15"/>
      <c r="AH256" s="15"/>
      <c r="AI256" s="15"/>
      <c r="AJ256" s="15"/>
    </row>
    <row r="257" spans="21:36">
      <c r="U257" s="15"/>
      <c r="V257" s="15"/>
      <c r="W257" s="15"/>
      <c r="X257" s="15"/>
      <c r="Y257" s="15"/>
      <c r="Z257" s="15"/>
      <c r="AA257" s="15"/>
      <c r="AB257" s="15"/>
      <c r="AC257" s="15"/>
      <c r="AD257" s="15"/>
      <c r="AE257" s="15"/>
      <c r="AF257" s="15"/>
      <c r="AG257" s="15"/>
      <c r="AH257" s="15"/>
      <c r="AI257" s="15"/>
      <c r="AJ257" s="15"/>
    </row>
    <row r="258" spans="21:36">
      <c r="U258" s="15"/>
      <c r="V258" s="15"/>
      <c r="W258" s="15"/>
      <c r="X258" s="15"/>
      <c r="Y258" s="15"/>
      <c r="Z258" s="15"/>
      <c r="AA258" s="15"/>
      <c r="AB258" s="15"/>
      <c r="AC258" s="15"/>
      <c r="AD258" s="15"/>
      <c r="AE258" s="15"/>
      <c r="AF258" s="15"/>
      <c r="AG258" s="15"/>
      <c r="AH258" s="15"/>
      <c r="AI258" s="15"/>
      <c r="AJ258" s="15"/>
    </row>
    <row r="259" spans="21:36">
      <c r="U259" s="15"/>
      <c r="V259" s="15"/>
      <c r="W259" s="15"/>
      <c r="X259" s="15"/>
      <c r="Y259" s="15"/>
      <c r="Z259" s="15"/>
      <c r="AA259" s="15"/>
      <c r="AB259" s="15"/>
      <c r="AC259" s="15"/>
      <c r="AD259" s="15"/>
      <c r="AE259" s="15"/>
      <c r="AF259" s="15"/>
      <c r="AG259" s="15"/>
      <c r="AH259" s="15"/>
      <c r="AI259" s="15"/>
      <c r="AJ259" s="15"/>
    </row>
    <row r="260" spans="21:36">
      <c r="U260" s="15"/>
      <c r="V260" s="15"/>
      <c r="W260" s="15"/>
      <c r="X260" s="15"/>
      <c r="Y260" s="15"/>
      <c r="Z260" s="15"/>
      <c r="AA260" s="15"/>
      <c r="AB260" s="15"/>
      <c r="AC260" s="15"/>
      <c r="AD260" s="15"/>
      <c r="AE260" s="15"/>
      <c r="AF260" s="15"/>
      <c r="AG260" s="15"/>
      <c r="AH260" s="15"/>
      <c r="AI260" s="15"/>
      <c r="AJ260" s="15"/>
    </row>
    <row r="261" spans="21:36">
      <c r="U261" s="15"/>
      <c r="V261" s="15"/>
      <c r="W261" s="15"/>
      <c r="X261" s="15"/>
      <c r="Y261" s="15"/>
      <c r="Z261" s="15"/>
      <c r="AA261" s="15"/>
      <c r="AB261" s="15"/>
      <c r="AC261" s="15"/>
      <c r="AD261" s="15"/>
      <c r="AE261" s="15"/>
      <c r="AF261" s="15"/>
      <c r="AG261" s="15"/>
      <c r="AH261" s="15"/>
      <c r="AI261" s="15"/>
      <c r="AJ261" s="15"/>
    </row>
    <row r="262" spans="21:36">
      <c r="U262" s="15"/>
      <c r="V262" s="15"/>
      <c r="W262" s="15"/>
      <c r="X262" s="15"/>
      <c r="Y262" s="15"/>
      <c r="Z262" s="15"/>
      <c r="AA262" s="15"/>
      <c r="AB262" s="15"/>
      <c r="AC262" s="15"/>
      <c r="AD262" s="15"/>
      <c r="AE262" s="15"/>
      <c r="AF262" s="15"/>
      <c r="AG262" s="15"/>
      <c r="AH262" s="15"/>
      <c r="AI262" s="15"/>
      <c r="AJ262" s="15"/>
    </row>
    <row r="263" spans="21:36">
      <c r="U263" s="15"/>
      <c r="V263" s="15"/>
      <c r="W263" s="15"/>
      <c r="X263" s="15"/>
      <c r="Y263" s="15"/>
      <c r="Z263" s="15"/>
      <c r="AA263" s="15"/>
      <c r="AB263" s="15"/>
      <c r="AC263" s="15"/>
      <c r="AD263" s="15"/>
      <c r="AE263" s="15"/>
      <c r="AF263" s="15"/>
      <c r="AG263" s="15"/>
      <c r="AH263" s="15"/>
      <c r="AI263" s="15"/>
      <c r="AJ263" s="15"/>
    </row>
    <row r="264" spans="21:36">
      <c r="U264" s="15"/>
      <c r="V264" s="15"/>
      <c r="W264" s="15"/>
      <c r="X264" s="15"/>
      <c r="Y264" s="15"/>
      <c r="Z264" s="15"/>
      <c r="AA264" s="15"/>
      <c r="AB264" s="15"/>
      <c r="AC264" s="15"/>
      <c r="AD264" s="15"/>
      <c r="AE264" s="15"/>
      <c r="AF264" s="15"/>
      <c r="AG264" s="15"/>
      <c r="AH264" s="15"/>
      <c r="AI264" s="15"/>
      <c r="AJ264" s="15"/>
    </row>
    <row r="265" spans="21:36">
      <c r="U265" s="15"/>
      <c r="V265" s="15"/>
      <c r="W265" s="15"/>
      <c r="X265" s="15"/>
      <c r="Y265" s="15"/>
      <c r="Z265" s="15"/>
      <c r="AA265" s="15"/>
      <c r="AB265" s="15"/>
      <c r="AC265" s="15"/>
      <c r="AD265" s="15"/>
      <c r="AE265" s="15"/>
      <c r="AF265" s="15"/>
      <c r="AG265" s="15"/>
      <c r="AH265" s="15"/>
      <c r="AI265" s="15"/>
      <c r="AJ265" s="15"/>
    </row>
    <row r="266" spans="21:36">
      <c r="U266" s="15"/>
      <c r="V266" s="15"/>
      <c r="W266" s="15"/>
      <c r="X266" s="15"/>
      <c r="Y266" s="15"/>
      <c r="Z266" s="15"/>
      <c r="AA266" s="15"/>
      <c r="AB266" s="15"/>
      <c r="AC266" s="15"/>
      <c r="AD266" s="15"/>
      <c r="AE266" s="15"/>
      <c r="AF266" s="15"/>
      <c r="AG266" s="15"/>
      <c r="AH266" s="15"/>
      <c r="AI266" s="15"/>
      <c r="AJ266" s="15"/>
    </row>
    <row r="267" spans="21:36">
      <c r="U267" s="15"/>
      <c r="V267" s="15"/>
      <c r="W267" s="15"/>
      <c r="X267" s="15"/>
      <c r="Y267" s="15"/>
      <c r="Z267" s="15"/>
      <c r="AA267" s="15"/>
      <c r="AB267" s="15"/>
      <c r="AC267" s="15"/>
      <c r="AD267" s="15"/>
      <c r="AE267" s="15"/>
      <c r="AF267" s="15"/>
      <c r="AG267" s="15"/>
      <c r="AH267" s="15"/>
      <c r="AI267" s="15"/>
      <c r="AJ267" s="15"/>
    </row>
    <row r="268" spans="21:36">
      <c r="U268" s="15"/>
      <c r="V268" s="15"/>
      <c r="W268" s="15"/>
      <c r="X268" s="15"/>
      <c r="Y268" s="15"/>
      <c r="Z268" s="15"/>
      <c r="AA268" s="15"/>
      <c r="AB268" s="15"/>
      <c r="AC268" s="15"/>
      <c r="AD268" s="15"/>
      <c r="AE268" s="15"/>
      <c r="AF268" s="15"/>
      <c r="AG268" s="15"/>
      <c r="AH268" s="15"/>
      <c r="AI268" s="15"/>
      <c r="AJ268" s="15"/>
    </row>
    <row r="269" spans="21:36">
      <c r="U269" s="15"/>
      <c r="V269" s="15"/>
      <c r="W269" s="15"/>
      <c r="X269" s="15"/>
      <c r="Y269" s="15"/>
      <c r="Z269" s="15"/>
      <c r="AA269" s="15"/>
      <c r="AB269" s="15"/>
      <c r="AC269" s="15"/>
      <c r="AD269" s="15"/>
      <c r="AE269" s="15"/>
      <c r="AF269" s="15"/>
      <c r="AG269" s="15"/>
      <c r="AH269" s="15"/>
      <c r="AI269" s="15"/>
      <c r="AJ269" s="15"/>
    </row>
    <row r="270" spans="21:36">
      <c r="U270" s="15"/>
      <c r="V270" s="15"/>
      <c r="W270" s="15"/>
      <c r="X270" s="15"/>
      <c r="Y270" s="15"/>
      <c r="Z270" s="15"/>
      <c r="AA270" s="15"/>
      <c r="AB270" s="15"/>
      <c r="AC270" s="15"/>
      <c r="AD270" s="15"/>
      <c r="AE270" s="15"/>
      <c r="AF270" s="15"/>
      <c r="AG270" s="15"/>
      <c r="AH270" s="15"/>
      <c r="AI270" s="15"/>
      <c r="AJ270" s="15"/>
    </row>
    <row r="271" spans="21:36">
      <c r="U271" s="15"/>
      <c r="V271" s="15"/>
      <c r="W271" s="15"/>
      <c r="X271" s="15"/>
      <c r="Y271" s="15"/>
      <c r="Z271" s="15"/>
      <c r="AA271" s="15"/>
      <c r="AB271" s="15"/>
      <c r="AC271" s="15"/>
      <c r="AD271" s="15"/>
      <c r="AE271" s="15"/>
      <c r="AF271" s="15"/>
      <c r="AG271" s="15"/>
      <c r="AH271" s="15"/>
      <c r="AI271" s="15"/>
      <c r="AJ271" s="15"/>
    </row>
    <row r="272" spans="21:36">
      <c r="U272" s="15"/>
      <c r="V272" s="15"/>
      <c r="W272" s="15"/>
      <c r="X272" s="15"/>
      <c r="Y272" s="15"/>
      <c r="Z272" s="15"/>
      <c r="AA272" s="15"/>
      <c r="AB272" s="15"/>
      <c r="AC272" s="15"/>
      <c r="AD272" s="15"/>
      <c r="AE272" s="15"/>
      <c r="AF272" s="15"/>
      <c r="AG272" s="15"/>
      <c r="AH272" s="15"/>
      <c r="AI272" s="15"/>
      <c r="AJ272" s="15"/>
    </row>
    <row r="273" spans="21:36">
      <c r="U273" s="15"/>
      <c r="V273" s="15"/>
      <c r="W273" s="15"/>
      <c r="X273" s="15"/>
      <c r="Y273" s="15"/>
      <c r="Z273" s="15"/>
      <c r="AA273" s="15"/>
      <c r="AB273" s="15"/>
      <c r="AC273" s="15"/>
      <c r="AD273" s="15"/>
      <c r="AE273" s="15"/>
      <c r="AF273" s="15"/>
      <c r="AG273" s="15"/>
      <c r="AH273" s="15"/>
      <c r="AI273" s="15"/>
      <c r="AJ273" s="15"/>
    </row>
    <row r="274" spans="21:36">
      <c r="U274" s="15"/>
      <c r="V274" s="15"/>
      <c r="W274" s="15"/>
      <c r="X274" s="15"/>
      <c r="Y274" s="15"/>
      <c r="Z274" s="15"/>
      <c r="AA274" s="15"/>
      <c r="AB274" s="15"/>
      <c r="AC274" s="15"/>
      <c r="AD274" s="15"/>
      <c r="AE274" s="15"/>
      <c r="AF274" s="15"/>
      <c r="AG274" s="15"/>
      <c r="AH274" s="15"/>
      <c r="AI274" s="15"/>
      <c r="AJ274" s="15"/>
    </row>
    <row r="275" spans="21:36">
      <c r="U275" s="15"/>
      <c r="V275" s="15"/>
      <c r="W275" s="15"/>
      <c r="X275" s="15"/>
      <c r="Y275" s="15"/>
      <c r="Z275" s="15"/>
      <c r="AA275" s="15"/>
      <c r="AB275" s="15"/>
      <c r="AC275" s="15"/>
      <c r="AD275" s="15"/>
      <c r="AE275" s="15"/>
      <c r="AF275" s="15"/>
      <c r="AG275" s="15"/>
      <c r="AH275" s="15"/>
      <c r="AI275" s="15"/>
      <c r="AJ275" s="15"/>
    </row>
    <row r="276" spans="21:36">
      <c r="U276" s="15"/>
      <c r="V276" s="15"/>
      <c r="W276" s="15"/>
      <c r="X276" s="15"/>
      <c r="Y276" s="15"/>
      <c r="Z276" s="15"/>
      <c r="AA276" s="15"/>
      <c r="AB276" s="15"/>
      <c r="AC276" s="15"/>
      <c r="AD276" s="15"/>
      <c r="AE276" s="15"/>
      <c r="AF276" s="15"/>
      <c r="AG276" s="15"/>
      <c r="AH276" s="15"/>
      <c r="AI276" s="15"/>
      <c r="AJ276" s="15"/>
    </row>
    <row r="277" spans="21:36">
      <c r="U277" s="15"/>
      <c r="V277" s="15"/>
      <c r="W277" s="15"/>
      <c r="X277" s="15"/>
      <c r="Y277" s="15"/>
      <c r="Z277" s="15"/>
      <c r="AA277" s="15"/>
      <c r="AB277" s="15"/>
      <c r="AC277" s="15"/>
      <c r="AD277" s="15"/>
      <c r="AE277" s="15"/>
      <c r="AF277" s="15"/>
      <c r="AG277" s="15"/>
      <c r="AH277" s="15"/>
      <c r="AI277" s="15"/>
      <c r="AJ277" s="15"/>
    </row>
    <row r="278" spans="21:36">
      <c r="U278" s="15"/>
      <c r="V278" s="15"/>
      <c r="W278" s="15"/>
      <c r="X278" s="15"/>
      <c r="Y278" s="15"/>
      <c r="Z278" s="15"/>
      <c r="AA278" s="15"/>
      <c r="AB278" s="15"/>
      <c r="AC278" s="15"/>
      <c r="AD278" s="15"/>
      <c r="AE278" s="15"/>
      <c r="AF278" s="15"/>
      <c r="AG278" s="15"/>
      <c r="AH278" s="15"/>
      <c r="AI278" s="15"/>
      <c r="AJ278" s="15"/>
    </row>
    <row r="279" spans="21:36">
      <c r="U279" s="15"/>
      <c r="V279" s="15"/>
      <c r="W279" s="15"/>
      <c r="X279" s="15"/>
      <c r="Y279" s="15"/>
      <c r="Z279" s="15"/>
      <c r="AA279" s="15"/>
      <c r="AB279" s="15"/>
      <c r="AC279" s="15"/>
      <c r="AD279" s="15"/>
      <c r="AE279" s="15"/>
      <c r="AF279" s="15"/>
      <c r="AG279" s="15"/>
      <c r="AH279" s="15"/>
      <c r="AI279" s="15"/>
      <c r="AJ279" s="15"/>
    </row>
    <row r="280" spans="21:36">
      <c r="U280" s="15"/>
      <c r="V280" s="15"/>
      <c r="W280" s="15"/>
      <c r="X280" s="15"/>
      <c r="Y280" s="15"/>
      <c r="Z280" s="15"/>
      <c r="AA280" s="15"/>
      <c r="AB280" s="15"/>
      <c r="AC280" s="15"/>
      <c r="AD280" s="15"/>
      <c r="AE280" s="15"/>
      <c r="AF280" s="15"/>
      <c r="AG280" s="15"/>
      <c r="AH280" s="15"/>
      <c r="AI280" s="15"/>
      <c r="AJ280" s="15"/>
    </row>
    <row r="281" spans="21:36">
      <c r="U281" s="15"/>
      <c r="V281" s="15"/>
      <c r="W281" s="15"/>
      <c r="X281" s="15"/>
      <c r="Y281" s="15"/>
      <c r="Z281" s="15"/>
      <c r="AA281" s="15"/>
      <c r="AB281" s="15"/>
      <c r="AC281" s="15"/>
      <c r="AD281" s="15"/>
      <c r="AE281" s="15"/>
      <c r="AF281" s="15"/>
      <c r="AG281" s="15"/>
      <c r="AH281" s="15"/>
      <c r="AI281" s="15"/>
      <c r="AJ281" s="15"/>
    </row>
    <row r="282" spans="21:36">
      <c r="U282" s="15"/>
      <c r="V282" s="15"/>
      <c r="W282" s="15"/>
      <c r="X282" s="15"/>
      <c r="Y282" s="15"/>
      <c r="Z282" s="15"/>
      <c r="AA282" s="15"/>
      <c r="AB282" s="15"/>
      <c r="AC282" s="15"/>
      <c r="AD282" s="15"/>
      <c r="AE282" s="15"/>
      <c r="AF282" s="15"/>
      <c r="AG282" s="15"/>
      <c r="AH282" s="15"/>
      <c r="AI282" s="15"/>
      <c r="AJ282" s="15"/>
    </row>
    <row r="283" spans="21:36">
      <c r="U283" s="15"/>
      <c r="V283" s="15"/>
      <c r="W283" s="15"/>
      <c r="X283" s="15"/>
      <c r="Y283" s="15"/>
      <c r="Z283" s="15"/>
      <c r="AA283" s="15"/>
      <c r="AB283" s="15"/>
      <c r="AC283" s="15"/>
      <c r="AD283" s="15"/>
      <c r="AE283" s="15"/>
      <c r="AF283" s="15"/>
      <c r="AG283" s="15"/>
      <c r="AH283" s="15"/>
      <c r="AI283" s="15"/>
      <c r="AJ283" s="15"/>
    </row>
    <row r="284" spans="21:36">
      <c r="U284" s="15"/>
      <c r="V284" s="15"/>
      <c r="W284" s="15"/>
      <c r="X284" s="15"/>
      <c r="Y284" s="15"/>
      <c r="Z284" s="15"/>
      <c r="AA284" s="15"/>
      <c r="AB284" s="15"/>
      <c r="AC284" s="15"/>
      <c r="AD284" s="15"/>
      <c r="AE284" s="15"/>
      <c r="AF284" s="15"/>
      <c r="AG284" s="15"/>
      <c r="AH284" s="15"/>
      <c r="AI284" s="15"/>
      <c r="AJ284" s="15"/>
    </row>
    <row r="285" spans="21:36">
      <c r="U285" s="15"/>
      <c r="V285" s="15"/>
      <c r="W285" s="15"/>
      <c r="X285" s="15"/>
      <c r="Y285" s="15"/>
      <c r="Z285" s="15"/>
      <c r="AA285" s="15"/>
      <c r="AB285" s="15"/>
      <c r="AC285" s="15"/>
      <c r="AD285" s="15"/>
      <c r="AE285" s="15"/>
      <c r="AF285" s="15"/>
      <c r="AG285" s="15"/>
      <c r="AH285" s="15"/>
      <c r="AI285" s="15"/>
      <c r="AJ285" s="15"/>
    </row>
    <row r="286" spans="21:36">
      <c r="U286" s="15"/>
      <c r="V286" s="15"/>
      <c r="W286" s="15"/>
      <c r="X286" s="15"/>
      <c r="Y286" s="15"/>
      <c r="Z286" s="15"/>
      <c r="AA286" s="15"/>
      <c r="AB286" s="15"/>
      <c r="AC286" s="15"/>
      <c r="AD286" s="15"/>
      <c r="AE286" s="15"/>
      <c r="AF286" s="15"/>
      <c r="AG286" s="15"/>
      <c r="AH286" s="15"/>
      <c r="AI286" s="15"/>
      <c r="AJ286" s="15"/>
    </row>
    <row r="287" spans="21:36">
      <c r="U287" s="15"/>
      <c r="V287" s="15"/>
      <c r="W287" s="15"/>
      <c r="X287" s="15"/>
      <c r="Y287" s="15"/>
      <c r="Z287" s="15"/>
      <c r="AA287" s="15"/>
      <c r="AB287" s="15"/>
      <c r="AC287" s="15"/>
      <c r="AD287" s="15"/>
      <c r="AE287" s="15"/>
      <c r="AF287" s="15"/>
      <c r="AG287" s="15"/>
      <c r="AH287" s="15"/>
      <c r="AI287" s="15"/>
      <c r="AJ287" s="15"/>
    </row>
    <row r="288" spans="21:36">
      <c r="U288" s="15"/>
      <c r="V288" s="15"/>
      <c r="W288" s="15"/>
      <c r="X288" s="15"/>
      <c r="Y288" s="15"/>
      <c r="Z288" s="15"/>
      <c r="AA288" s="15"/>
      <c r="AB288" s="15"/>
      <c r="AC288" s="15"/>
      <c r="AD288" s="15"/>
      <c r="AE288" s="15"/>
      <c r="AF288" s="15"/>
      <c r="AG288" s="15"/>
      <c r="AH288" s="15"/>
      <c r="AI288" s="15"/>
      <c r="AJ288" s="15"/>
    </row>
    <row r="289" spans="21:36">
      <c r="U289" s="15"/>
      <c r="V289" s="15"/>
      <c r="W289" s="15"/>
      <c r="X289" s="15"/>
      <c r="Y289" s="15"/>
      <c r="Z289" s="15"/>
      <c r="AA289" s="15"/>
      <c r="AB289" s="15"/>
      <c r="AC289" s="15"/>
      <c r="AD289" s="15"/>
      <c r="AE289" s="15"/>
      <c r="AF289" s="15"/>
      <c r="AG289" s="15"/>
      <c r="AH289" s="15"/>
      <c r="AI289" s="15"/>
      <c r="AJ289" s="15"/>
    </row>
    <row r="290" spans="21:36">
      <c r="U290" s="15"/>
      <c r="V290" s="15"/>
      <c r="W290" s="15"/>
      <c r="X290" s="15"/>
      <c r="Y290" s="15"/>
      <c r="Z290" s="15"/>
      <c r="AA290" s="15"/>
      <c r="AB290" s="15"/>
      <c r="AC290" s="15"/>
      <c r="AD290" s="15"/>
      <c r="AE290" s="15"/>
      <c r="AF290" s="15"/>
      <c r="AG290" s="15"/>
      <c r="AH290" s="15"/>
      <c r="AI290" s="15"/>
      <c r="AJ290" s="15"/>
    </row>
    <row r="291" spans="21:36">
      <c r="U291" s="15"/>
      <c r="V291" s="15"/>
      <c r="W291" s="15"/>
      <c r="X291" s="15"/>
      <c r="Y291" s="15"/>
      <c r="Z291" s="15"/>
      <c r="AA291" s="15"/>
      <c r="AB291" s="15"/>
      <c r="AC291" s="15"/>
      <c r="AD291" s="15"/>
      <c r="AE291" s="15"/>
      <c r="AF291" s="15"/>
      <c r="AG291" s="15"/>
      <c r="AH291" s="15"/>
      <c r="AI291" s="15"/>
      <c r="AJ291" s="15"/>
    </row>
    <row r="292" spans="21:36">
      <c r="U292" s="15"/>
      <c r="V292" s="15"/>
      <c r="W292" s="15"/>
      <c r="X292" s="15"/>
      <c r="Y292" s="15"/>
      <c r="Z292" s="15"/>
      <c r="AA292" s="15"/>
      <c r="AB292" s="15"/>
      <c r="AC292" s="15"/>
      <c r="AD292" s="15"/>
      <c r="AE292" s="15"/>
      <c r="AF292" s="15"/>
      <c r="AG292" s="15"/>
      <c r="AH292" s="15"/>
      <c r="AI292" s="15"/>
      <c r="AJ292" s="15"/>
    </row>
    <row r="293" spans="21:36">
      <c r="U293" s="15"/>
      <c r="V293" s="15"/>
      <c r="W293" s="15"/>
      <c r="X293" s="15"/>
      <c r="Y293" s="15"/>
      <c r="Z293" s="15"/>
      <c r="AA293" s="15"/>
      <c r="AB293" s="15"/>
      <c r="AC293" s="15"/>
      <c r="AD293" s="15"/>
      <c r="AE293" s="15"/>
      <c r="AF293" s="15"/>
      <c r="AG293" s="15"/>
      <c r="AH293" s="15"/>
      <c r="AI293" s="15"/>
      <c r="AJ293" s="15"/>
    </row>
    <row r="294" spans="21:36">
      <c r="U294" s="15"/>
      <c r="V294" s="15"/>
      <c r="W294" s="15"/>
      <c r="X294" s="15"/>
      <c r="Y294" s="15"/>
      <c r="Z294" s="15"/>
      <c r="AA294" s="15"/>
      <c r="AB294" s="15"/>
      <c r="AC294" s="15"/>
      <c r="AD294" s="15"/>
      <c r="AE294" s="15"/>
      <c r="AF294" s="15"/>
      <c r="AG294" s="15"/>
      <c r="AH294" s="15"/>
      <c r="AI294" s="15"/>
      <c r="AJ294" s="15"/>
    </row>
    <row r="295" spans="21:36">
      <c r="U295" s="15"/>
      <c r="V295" s="15"/>
      <c r="W295" s="15"/>
      <c r="X295" s="15"/>
      <c r="Y295" s="15"/>
      <c r="Z295" s="15"/>
      <c r="AA295" s="15"/>
      <c r="AB295" s="15"/>
      <c r="AC295" s="15"/>
      <c r="AD295" s="15"/>
      <c r="AE295" s="15"/>
      <c r="AF295" s="15"/>
      <c r="AG295" s="15"/>
      <c r="AH295" s="15"/>
      <c r="AI295" s="15"/>
      <c r="AJ295" s="15"/>
    </row>
    <row r="296" spans="21:36">
      <c r="U296" s="15"/>
      <c r="V296" s="15"/>
      <c r="W296" s="15"/>
      <c r="X296" s="15"/>
      <c r="Y296" s="15"/>
      <c r="Z296" s="15"/>
      <c r="AA296" s="15"/>
      <c r="AB296" s="15"/>
      <c r="AC296" s="15"/>
      <c r="AD296" s="15"/>
      <c r="AE296" s="15"/>
      <c r="AF296" s="15"/>
      <c r="AG296" s="15"/>
      <c r="AH296" s="15"/>
      <c r="AI296" s="15"/>
      <c r="AJ296" s="15"/>
    </row>
    <row r="297" spans="21:36">
      <c r="U297" s="15"/>
      <c r="V297" s="15"/>
      <c r="W297" s="15"/>
      <c r="X297" s="15"/>
      <c r="Y297" s="15"/>
      <c r="Z297" s="15"/>
      <c r="AA297" s="15"/>
      <c r="AB297" s="15"/>
      <c r="AC297" s="15"/>
      <c r="AD297" s="15"/>
      <c r="AE297" s="15"/>
      <c r="AF297" s="15"/>
      <c r="AG297" s="15"/>
      <c r="AH297" s="15"/>
      <c r="AI297" s="15"/>
      <c r="AJ297" s="15"/>
    </row>
    <row r="298" spans="21:36">
      <c r="U298" s="15"/>
      <c r="V298" s="15"/>
      <c r="W298" s="15"/>
      <c r="X298" s="15"/>
      <c r="Y298" s="15"/>
      <c r="Z298" s="15"/>
      <c r="AA298" s="15"/>
      <c r="AB298" s="15"/>
      <c r="AC298" s="15"/>
      <c r="AD298" s="15"/>
      <c r="AE298" s="15"/>
      <c r="AF298" s="15"/>
      <c r="AG298" s="15"/>
      <c r="AH298" s="15"/>
      <c r="AI298" s="15"/>
      <c r="AJ298" s="15"/>
    </row>
    <row r="299" spans="21:36">
      <c r="U299" s="15"/>
      <c r="V299" s="15"/>
      <c r="W299" s="15"/>
      <c r="X299" s="15"/>
      <c r="Y299" s="15"/>
      <c r="Z299" s="15"/>
      <c r="AA299" s="15"/>
      <c r="AB299" s="15"/>
      <c r="AC299" s="15"/>
      <c r="AD299" s="15"/>
      <c r="AE299" s="15"/>
      <c r="AF299" s="15"/>
      <c r="AG299" s="15"/>
      <c r="AH299" s="15"/>
      <c r="AI299" s="15"/>
      <c r="AJ299" s="15"/>
    </row>
    <row r="300" spans="21:36">
      <c r="U300" s="15"/>
      <c r="V300" s="15"/>
      <c r="W300" s="15"/>
      <c r="X300" s="15"/>
      <c r="Y300" s="15"/>
      <c r="Z300" s="15"/>
      <c r="AA300" s="15"/>
      <c r="AB300" s="15"/>
      <c r="AC300" s="15"/>
      <c r="AD300" s="15"/>
      <c r="AE300" s="15"/>
      <c r="AF300" s="15"/>
      <c r="AG300" s="15"/>
      <c r="AH300" s="15"/>
      <c r="AI300" s="15"/>
      <c r="AJ300" s="15"/>
    </row>
    <row r="301" spans="21:36">
      <c r="U301" s="15"/>
      <c r="V301" s="15"/>
      <c r="W301" s="15"/>
      <c r="X301" s="15"/>
      <c r="Y301" s="15"/>
      <c r="Z301" s="15"/>
      <c r="AA301" s="15"/>
      <c r="AB301" s="15"/>
      <c r="AC301" s="15"/>
      <c r="AD301" s="15"/>
      <c r="AE301" s="15"/>
      <c r="AF301" s="15"/>
      <c r="AG301" s="15"/>
      <c r="AH301" s="15"/>
      <c r="AI301" s="15"/>
      <c r="AJ301" s="15"/>
    </row>
    <row r="302" spans="21:36">
      <c r="U302" s="15"/>
      <c r="V302" s="15"/>
      <c r="W302" s="15"/>
      <c r="X302" s="15"/>
      <c r="Y302" s="15"/>
      <c r="Z302" s="15"/>
      <c r="AA302" s="15"/>
      <c r="AB302" s="15"/>
      <c r="AC302" s="15"/>
      <c r="AD302" s="15"/>
      <c r="AE302" s="15"/>
      <c r="AF302" s="15"/>
      <c r="AG302" s="15"/>
      <c r="AH302" s="15"/>
      <c r="AI302" s="15"/>
      <c r="AJ302" s="15"/>
    </row>
    <row r="303" spans="21:36">
      <c r="U303" s="15"/>
      <c r="V303" s="15"/>
      <c r="W303" s="15"/>
      <c r="X303" s="15"/>
      <c r="Y303" s="15"/>
      <c r="Z303" s="15"/>
      <c r="AA303" s="15"/>
      <c r="AB303" s="15"/>
      <c r="AC303" s="15"/>
      <c r="AD303" s="15"/>
      <c r="AE303" s="15"/>
      <c r="AF303" s="15"/>
      <c r="AG303" s="15"/>
      <c r="AH303" s="15"/>
      <c r="AI303" s="15"/>
      <c r="AJ303" s="15"/>
    </row>
    <row r="304" spans="21:36">
      <c r="U304" s="15"/>
      <c r="V304" s="15"/>
      <c r="W304" s="15"/>
      <c r="X304" s="15"/>
      <c r="Y304" s="15"/>
      <c r="Z304" s="15"/>
      <c r="AA304" s="15"/>
      <c r="AB304" s="15"/>
      <c r="AC304" s="15"/>
      <c r="AD304" s="15"/>
      <c r="AE304" s="15"/>
      <c r="AF304" s="15"/>
      <c r="AG304" s="15"/>
      <c r="AH304" s="15"/>
      <c r="AI304" s="15"/>
      <c r="AJ304" s="15"/>
    </row>
    <row r="305" spans="21:36">
      <c r="U305" s="15"/>
      <c r="V305" s="15"/>
      <c r="W305" s="15"/>
      <c r="X305" s="15"/>
      <c r="Y305" s="15"/>
      <c r="Z305" s="15"/>
      <c r="AA305" s="15"/>
      <c r="AB305" s="15"/>
      <c r="AC305" s="15"/>
      <c r="AD305" s="15"/>
      <c r="AE305" s="15"/>
      <c r="AF305" s="15"/>
      <c r="AG305" s="15"/>
      <c r="AH305" s="15"/>
      <c r="AI305" s="15"/>
      <c r="AJ305" s="15"/>
    </row>
    <row r="306" spans="21:36">
      <c r="U306" s="15"/>
      <c r="V306" s="15"/>
      <c r="W306" s="15"/>
      <c r="X306" s="15"/>
      <c r="Y306" s="15"/>
      <c r="Z306" s="15"/>
      <c r="AA306" s="15"/>
      <c r="AB306" s="15"/>
      <c r="AC306" s="15"/>
      <c r="AD306" s="15"/>
      <c r="AE306" s="15"/>
      <c r="AF306" s="15"/>
      <c r="AG306" s="15"/>
      <c r="AH306" s="15"/>
      <c r="AI306" s="15"/>
      <c r="AJ306" s="15"/>
    </row>
    <row r="307" spans="21:36">
      <c r="U307" s="15"/>
      <c r="V307" s="15"/>
      <c r="W307" s="15"/>
      <c r="X307" s="15"/>
      <c r="Y307" s="15"/>
      <c r="Z307" s="15"/>
      <c r="AA307" s="15"/>
      <c r="AB307" s="15"/>
      <c r="AC307" s="15"/>
      <c r="AD307" s="15"/>
      <c r="AE307" s="15"/>
      <c r="AF307" s="15"/>
      <c r="AG307" s="15"/>
      <c r="AH307" s="15"/>
      <c r="AI307" s="15"/>
      <c r="AJ307" s="15"/>
    </row>
    <row r="308" spans="21:36">
      <c r="U308" s="15"/>
      <c r="V308" s="15"/>
      <c r="W308" s="15"/>
      <c r="X308" s="15"/>
      <c r="Y308" s="15"/>
      <c r="Z308" s="15"/>
      <c r="AA308" s="15"/>
      <c r="AB308" s="15"/>
      <c r="AC308" s="15"/>
      <c r="AD308" s="15"/>
      <c r="AE308" s="15"/>
      <c r="AF308" s="15"/>
      <c r="AG308" s="15"/>
      <c r="AH308" s="15"/>
      <c r="AI308" s="15"/>
      <c r="AJ308" s="15"/>
    </row>
    <row r="309" spans="21:36">
      <c r="U309" s="15"/>
      <c r="V309" s="15"/>
      <c r="W309" s="15"/>
      <c r="X309" s="15"/>
      <c r="Y309" s="15"/>
      <c r="Z309" s="15"/>
      <c r="AA309" s="15"/>
      <c r="AB309" s="15"/>
      <c r="AC309" s="15"/>
      <c r="AD309" s="15"/>
      <c r="AE309" s="15"/>
      <c r="AF309" s="15"/>
      <c r="AG309" s="15"/>
      <c r="AH309" s="15"/>
      <c r="AI309" s="15"/>
      <c r="AJ309" s="15"/>
    </row>
    <row r="310" spans="21:36">
      <c r="U310" s="15"/>
      <c r="V310" s="15"/>
      <c r="W310" s="15"/>
      <c r="X310" s="15"/>
      <c r="Y310" s="15"/>
      <c r="Z310" s="15"/>
      <c r="AA310" s="15"/>
      <c r="AB310" s="15"/>
      <c r="AC310" s="15"/>
      <c r="AD310" s="15"/>
      <c r="AE310" s="15"/>
      <c r="AF310" s="15"/>
      <c r="AG310" s="15"/>
      <c r="AH310" s="15"/>
      <c r="AI310" s="15"/>
      <c r="AJ310" s="15"/>
    </row>
    <row r="311" spans="21:36">
      <c r="U311" s="15"/>
      <c r="V311" s="15"/>
      <c r="W311" s="15"/>
      <c r="X311" s="15"/>
      <c r="Y311" s="15"/>
      <c r="Z311" s="15"/>
      <c r="AA311" s="15"/>
      <c r="AB311" s="15"/>
      <c r="AC311" s="15"/>
      <c r="AD311" s="15"/>
      <c r="AE311" s="15"/>
      <c r="AF311" s="15"/>
      <c r="AG311" s="15"/>
      <c r="AH311" s="15"/>
      <c r="AI311" s="15"/>
      <c r="AJ311" s="15"/>
    </row>
    <row r="312" spans="21:36">
      <c r="U312" s="15"/>
      <c r="V312" s="15"/>
      <c r="W312" s="15"/>
      <c r="X312" s="15"/>
      <c r="Y312" s="15"/>
      <c r="Z312" s="15"/>
      <c r="AA312" s="15"/>
      <c r="AB312" s="15"/>
      <c r="AC312" s="15"/>
      <c r="AD312" s="15"/>
      <c r="AE312" s="15"/>
      <c r="AF312" s="15"/>
      <c r="AG312" s="15"/>
      <c r="AH312" s="15"/>
      <c r="AI312" s="15"/>
      <c r="AJ312" s="15"/>
    </row>
    <row r="313" spans="21:36">
      <c r="U313" s="15"/>
      <c r="V313" s="15"/>
      <c r="W313" s="15"/>
      <c r="X313" s="15"/>
      <c r="Y313" s="15"/>
      <c r="Z313" s="15"/>
      <c r="AA313" s="15"/>
      <c r="AB313" s="15"/>
      <c r="AC313" s="15"/>
      <c r="AD313" s="15"/>
      <c r="AE313" s="15"/>
      <c r="AF313" s="15"/>
      <c r="AG313" s="15"/>
      <c r="AH313" s="15"/>
      <c r="AI313" s="15"/>
      <c r="AJ313" s="15"/>
    </row>
    <row r="314" spans="21:36">
      <c r="U314" s="15"/>
      <c r="V314" s="15"/>
      <c r="W314" s="15"/>
      <c r="X314" s="15"/>
      <c r="Y314" s="15"/>
      <c r="Z314" s="15"/>
      <c r="AA314" s="15"/>
      <c r="AB314" s="15"/>
      <c r="AC314" s="15"/>
      <c r="AD314" s="15"/>
      <c r="AE314" s="15"/>
      <c r="AF314" s="15"/>
      <c r="AG314" s="15"/>
      <c r="AH314" s="15"/>
      <c r="AI314" s="15"/>
      <c r="AJ314" s="15"/>
    </row>
    <row r="315" spans="21:36">
      <c r="U315" s="15"/>
      <c r="V315" s="15"/>
      <c r="W315" s="15"/>
      <c r="X315" s="15"/>
      <c r="Y315" s="15"/>
      <c r="Z315" s="15"/>
      <c r="AA315" s="15"/>
      <c r="AB315" s="15"/>
      <c r="AC315" s="15"/>
      <c r="AD315" s="15"/>
      <c r="AE315" s="15"/>
      <c r="AF315" s="15"/>
      <c r="AG315" s="15"/>
      <c r="AH315" s="15"/>
      <c r="AI315" s="15"/>
      <c r="AJ315" s="15"/>
    </row>
    <row r="316" spans="21:36">
      <c r="U316" s="15"/>
      <c r="V316" s="15"/>
      <c r="W316" s="15"/>
      <c r="X316" s="15"/>
      <c r="Y316" s="15"/>
      <c r="Z316" s="15"/>
      <c r="AA316" s="15"/>
      <c r="AB316" s="15"/>
      <c r="AC316" s="15"/>
      <c r="AD316" s="15"/>
      <c r="AE316" s="15"/>
      <c r="AF316" s="15"/>
      <c r="AG316" s="15"/>
      <c r="AH316" s="15"/>
      <c r="AI316" s="15"/>
      <c r="AJ316" s="15"/>
    </row>
    <row r="317" spans="21:36">
      <c r="U317" s="15"/>
      <c r="V317" s="15"/>
      <c r="W317" s="15"/>
      <c r="X317" s="15"/>
      <c r="Y317" s="15"/>
      <c r="Z317" s="15"/>
      <c r="AA317" s="15"/>
      <c r="AB317" s="15"/>
      <c r="AC317" s="15"/>
      <c r="AD317" s="15"/>
      <c r="AE317" s="15"/>
      <c r="AF317" s="15"/>
      <c r="AG317" s="15"/>
      <c r="AH317" s="15"/>
      <c r="AI317" s="15"/>
      <c r="AJ317" s="15"/>
    </row>
    <row r="318" spans="21:36">
      <c r="U318" s="15"/>
      <c r="V318" s="15"/>
      <c r="W318" s="15"/>
      <c r="X318" s="15"/>
      <c r="Y318" s="15"/>
      <c r="Z318" s="15"/>
      <c r="AA318" s="15"/>
      <c r="AB318" s="15"/>
      <c r="AC318" s="15"/>
      <c r="AD318" s="15"/>
      <c r="AE318" s="15"/>
      <c r="AF318" s="15"/>
      <c r="AG318" s="15"/>
      <c r="AH318" s="15"/>
      <c r="AI318" s="15"/>
      <c r="AJ318" s="15"/>
    </row>
    <row r="319" spans="21:36">
      <c r="U319" s="15"/>
      <c r="V319" s="15"/>
      <c r="W319" s="15"/>
      <c r="X319" s="15"/>
      <c r="Y319" s="15"/>
      <c r="Z319" s="15"/>
      <c r="AA319" s="15"/>
      <c r="AB319" s="15"/>
      <c r="AC319" s="15"/>
      <c r="AD319" s="15"/>
      <c r="AE319" s="15"/>
      <c r="AF319" s="15"/>
      <c r="AG319" s="15"/>
      <c r="AH319" s="15"/>
      <c r="AI319" s="15"/>
      <c r="AJ319" s="15"/>
    </row>
    <row r="320" spans="21:36">
      <c r="U320" s="15"/>
      <c r="V320" s="15"/>
      <c r="W320" s="15"/>
      <c r="X320" s="15"/>
      <c r="Y320" s="15"/>
      <c r="Z320" s="15"/>
      <c r="AA320" s="15"/>
      <c r="AB320" s="15"/>
      <c r="AC320" s="15"/>
      <c r="AD320" s="15"/>
      <c r="AE320" s="15"/>
      <c r="AF320" s="15"/>
      <c r="AG320" s="15"/>
      <c r="AH320" s="15"/>
      <c r="AI320" s="15"/>
      <c r="AJ320" s="15"/>
    </row>
    <row r="321" spans="21:36">
      <c r="U321" s="15"/>
      <c r="V321" s="15"/>
      <c r="W321" s="15"/>
      <c r="X321" s="15"/>
      <c r="Y321" s="15"/>
      <c r="Z321" s="15"/>
      <c r="AA321" s="15"/>
      <c r="AB321" s="15"/>
      <c r="AC321" s="15"/>
      <c r="AD321" s="15"/>
      <c r="AE321" s="15"/>
      <c r="AF321" s="15"/>
      <c r="AG321" s="15"/>
      <c r="AH321" s="15"/>
      <c r="AI321" s="15"/>
      <c r="AJ321" s="15"/>
    </row>
    <row r="322" spans="21:36">
      <c r="U322" s="15"/>
      <c r="V322" s="15"/>
      <c r="W322" s="15"/>
      <c r="X322" s="15"/>
      <c r="Y322" s="15"/>
      <c r="Z322" s="15"/>
      <c r="AA322" s="15"/>
      <c r="AB322" s="15"/>
      <c r="AC322" s="15"/>
      <c r="AD322" s="15"/>
      <c r="AE322" s="15"/>
      <c r="AF322" s="15"/>
      <c r="AG322" s="15"/>
      <c r="AH322" s="15"/>
      <c r="AI322" s="15"/>
      <c r="AJ322" s="15"/>
    </row>
    <row r="323" spans="21:36">
      <c r="U323" s="15"/>
      <c r="V323" s="15"/>
      <c r="W323" s="15"/>
      <c r="X323" s="15"/>
      <c r="Y323" s="15"/>
      <c r="Z323" s="15"/>
      <c r="AA323" s="15"/>
      <c r="AB323" s="15"/>
      <c r="AC323" s="15"/>
      <c r="AD323" s="15"/>
      <c r="AE323" s="15"/>
      <c r="AF323" s="15"/>
      <c r="AG323" s="15"/>
      <c r="AH323" s="15"/>
      <c r="AI323" s="15"/>
      <c r="AJ323" s="15"/>
    </row>
    <row r="324" spans="21:36">
      <c r="U324" s="15"/>
      <c r="V324" s="15"/>
      <c r="W324" s="15"/>
      <c r="X324" s="15"/>
      <c r="Y324" s="15"/>
      <c r="Z324" s="15"/>
      <c r="AA324" s="15"/>
      <c r="AB324" s="15"/>
      <c r="AC324" s="15"/>
      <c r="AD324" s="15"/>
      <c r="AE324" s="15"/>
      <c r="AF324" s="15"/>
      <c r="AG324" s="15"/>
      <c r="AH324" s="15"/>
      <c r="AI324" s="15"/>
      <c r="AJ324" s="15"/>
    </row>
    <row r="325" spans="21:36">
      <c r="U325" s="15"/>
      <c r="V325" s="15"/>
      <c r="W325" s="15"/>
      <c r="X325" s="15"/>
      <c r="Y325" s="15"/>
      <c r="Z325" s="15"/>
      <c r="AA325" s="15"/>
      <c r="AB325" s="15"/>
      <c r="AC325" s="15"/>
      <c r="AD325" s="15"/>
      <c r="AE325" s="15"/>
      <c r="AF325" s="15"/>
      <c r="AG325" s="15"/>
      <c r="AH325" s="15"/>
      <c r="AI325" s="15"/>
      <c r="AJ325" s="15"/>
    </row>
    <row r="326" spans="21:36">
      <c r="U326" s="15"/>
      <c r="V326" s="15"/>
      <c r="W326" s="15"/>
      <c r="X326" s="15"/>
      <c r="Y326" s="15"/>
      <c r="Z326" s="15"/>
      <c r="AA326" s="15"/>
      <c r="AB326" s="15"/>
      <c r="AC326" s="15"/>
      <c r="AD326" s="15"/>
      <c r="AE326" s="15"/>
      <c r="AF326" s="15"/>
      <c r="AG326" s="15"/>
      <c r="AH326" s="15"/>
      <c r="AI326" s="15"/>
      <c r="AJ326" s="15"/>
    </row>
    <row r="327" spans="21:36">
      <c r="U327" s="15"/>
      <c r="V327" s="15"/>
      <c r="W327" s="15"/>
      <c r="X327" s="15"/>
      <c r="Y327" s="15"/>
      <c r="Z327" s="15"/>
      <c r="AA327" s="15"/>
      <c r="AB327" s="15"/>
      <c r="AC327" s="15"/>
      <c r="AD327" s="15"/>
      <c r="AE327" s="15"/>
      <c r="AF327" s="15"/>
      <c r="AG327" s="15"/>
      <c r="AH327" s="15"/>
      <c r="AI327" s="15"/>
      <c r="AJ327" s="15"/>
    </row>
    <row r="328" spans="21:36">
      <c r="U328" s="15"/>
      <c r="V328" s="15"/>
      <c r="W328" s="15"/>
      <c r="X328" s="15"/>
      <c r="Y328" s="15"/>
      <c r="Z328" s="15"/>
      <c r="AA328" s="15"/>
      <c r="AB328" s="15"/>
      <c r="AC328" s="15"/>
      <c r="AD328" s="15"/>
      <c r="AE328" s="15"/>
      <c r="AF328" s="15"/>
      <c r="AG328" s="15"/>
      <c r="AH328" s="15"/>
      <c r="AI328" s="15"/>
      <c r="AJ328" s="15"/>
    </row>
    <row r="329" spans="21:36">
      <c r="U329" s="15"/>
      <c r="V329" s="15"/>
      <c r="W329" s="15"/>
      <c r="X329" s="15"/>
      <c r="Y329" s="15"/>
      <c r="Z329" s="15"/>
      <c r="AA329" s="15"/>
      <c r="AB329" s="15"/>
      <c r="AC329" s="15"/>
      <c r="AD329" s="15"/>
      <c r="AE329" s="15"/>
      <c r="AF329" s="15"/>
      <c r="AG329" s="15"/>
      <c r="AH329" s="15"/>
      <c r="AI329" s="15"/>
      <c r="AJ329" s="15"/>
    </row>
    <row r="330" spans="21:36">
      <c r="U330" s="15"/>
      <c r="V330" s="15"/>
      <c r="W330" s="15"/>
      <c r="X330" s="15"/>
      <c r="Y330" s="15"/>
      <c r="Z330" s="15"/>
      <c r="AA330" s="15"/>
      <c r="AB330" s="15"/>
      <c r="AC330" s="15"/>
      <c r="AD330" s="15"/>
      <c r="AE330" s="15"/>
      <c r="AF330" s="15"/>
      <c r="AG330" s="15"/>
      <c r="AH330" s="15"/>
      <c r="AI330" s="15"/>
      <c r="AJ330" s="15"/>
    </row>
    <row r="331" spans="21:36">
      <c r="U331" s="15"/>
      <c r="V331" s="15"/>
      <c r="W331" s="15"/>
      <c r="X331" s="15"/>
      <c r="Y331" s="15"/>
      <c r="Z331" s="15"/>
      <c r="AA331" s="15"/>
      <c r="AB331" s="15"/>
      <c r="AC331" s="15"/>
      <c r="AD331" s="15"/>
      <c r="AE331" s="15"/>
      <c r="AF331" s="15"/>
      <c r="AG331" s="15"/>
      <c r="AH331" s="15"/>
      <c r="AI331" s="15"/>
      <c r="AJ331" s="15"/>
    </row>
    <row r="332" spans="21:36">
      <c r="U332" s="15"/>
      <c r="V332" s="15"/>
      <c r="W332" s="15"/>
      <c r="X332" s="15"/>
      <c r="Y332" s="15"/>
      <c r="Z332" s="15"/>
      <c r="AA332" s="15"/>
      <c r="AB332" s="15"/>
      <c r="AC332" s="15"/>
      <c r="AD332" s="15"/>
      <c r="AE332" s="15"/>
      <c r="AF332" s="15"/>
      <c r="AG332" s="15"/>
      <c r="AH332" s="15"/>
      <c r="AI332" s="15"/>
      <c r="AJ332" s="15"/>
    </row>
    <row r="333" spans="21:36">
      <c r="U333" s="15"/>
      <c r="V333" s="15"/>
      <c r="W333" s="15"/>
      <c r="X333" s="15"/>
      <c r="Y333" s="15"/>
      <c r="Z333" s="15"/>
      <c r="AA333" s="15"/>
      <c r="AB333" s="15"/>
      <c r="AC333" s="15"/>
      <c r="AD333" s="15"/>
      <c r="AE333" s="15"/>
      <c r="AF333" s="15"/>
      <c r="AG333" s="15"/>
      <c r="AH333" s="15"/>
      <c r="AI333" s="15"/>
      <c r="AJ333" s="15"/>
    </row>
    <row r="334" spans="21:36">
      <c r="U334" s="15"/>
      <c r="V334" s="15"/>
      <c r="W334" s="15"/>
      <c r="X334" s="15"/>
      <c r="Y334" s="15"/>
      <c r="Z334" s="15"/>
      <c r="AA334" s="15"/>
      <c r="AB334" s="15"/>
      <c r="AC334" s="15"/>
      <c r="AD334" s="15"/>
      <c r="AE334" s="15"/>
      <c r="AF334" s="15"/>
      <c r="AG334" s="15"/>
      <c r="AH334" s="15"/>
      <c r="AI334" s="15"/>
      <c r="AJ334" s="15"/>
    </row>
    <row r="335" spans="21:36">
      <c r="U335" s="15"/>
      <c r="V335" s="15"/>
      <c r="W335" s="15"/>
      <c r="X335" s="15"/>
      <c r="Y335" s="15"/>
      <c r="Z335" s="15"/>
      <c r="AA335" s="15"/>
      <c r="AB335" s="15"/>
      <c r="AC335" s="15"/>
      <c r="AD335" s="15"/>
      <c r="AE335" s="15"/>
      <c r="AF335" s="15"/>
      <c r="AG335" s="15"/>
      <c r="AH335" s="15"/>
      <c r="AI335" s="15"/>
      <c r="AJ335" s="15"/>
    </row>
    <row r="336" spans="21:36">
      <c r="U336" s="15"/>
      <c r="V336" s="15"/>
      <c r="W336" s="15"/>
      <c r="X336" s="15"/>
      <c r="Y336" s="15"/>
      <c r="Z336" s="15"/>
      <c r="AA336" s="15"/>
      <c r="AB336" s="15"/>
      <c r="AC336" s="15"/>
      <c r="AD336" s="15"/>
      <c r="AE336" s="15"/>
      <c r="AF336" s="15"/>
      <c r="AG336" s="15"/>
      <c r="AH336" s="15"/>
      <c r="AI336" s="15"/>
      <c r="AJ336" s="15"/>
    </row>
    <row r="337" spans="21:36">
      <c r="U337" s="15"/>
      <c r="V337" s="15"/>
      <c r="W337" s="15"/>
      <c r="X337" s="15"/>
      <c r="Y337" s="15"/>
      <c r="Z337" s="15"/>
      <c r="AA337" s="15"/>
      <c r="AB337" s="15"/>
      <c r="AC337" s="15"/>
      <c r="AD337" s="15"/>
      <c r="AE337" s="15"/>
      <c r="AF337" s="15"/>
      <c r="AG337" s="15"/>
      <c r="AH337" s="15"/>
      <c r="AI337" s="15"/>
      <c r="AJ337" s="15"/>
    </row>
    <row r="338" spans="21:36">
      <c r="U338" s="15"/>
      <c r="V338" s="15"/>
      <c r="W338" s="15"/>
      <c r="X338" s="15"/>
      <c r="Y338" s="15"/>
      <c r="Z338" s="15"/>
      <c r="AA338" s="15"/>
      <c r="AB338" s="15"/>
      <c r="AC338" s="15"/>
      <c r="AD338" s="15"/>
      <c r="AE338" s="15"/>
      <c r="AF338" s="15"/>
      <c r="AG338" s="15"/>
      <c r="AH338" s="15"/>
      <c r="AI338" s="15"/>
      <c r="AJ338" s="15"/>
    </row>
    <row r="339" spans="21:36">
      <c r="U339" s="15"/>
      <c r="V339" s="15"/>
      <c r="W339" s="15"/>
      <c r="X339" s="15"/>
      <c r="Y339" s="15"/>
      <c r="Z339" s="15"/>
      <c r="AA339" s="15"/>
      <c r="AB339" s="15"/>
      <c r="AC339" s="15"/>
      <c r="AD339" s="15"/>
      <c r="AE339" s="15"/>
      <c r="AF339" s="15"/>
      <c r="AG339" s="15"/>
      <c r="AH339" s="15"/>
      <c r="AI339" s="15"/>
      <c r="AJ339" s="15"/>
    </row>
    <row r="340" spans="21:36">
      <c r="U340" s="15"/>
      <c r="V340" s="15"/>
      <c r="W340" s="15"/>
      <c r="X340" s="15"/>
      <c r="Y340" s="15"/>
      <c r="Z340" s="15"/>
      <c r="AA340" s="15"/>
      <c r="AB340" s="15"/>
      <c r="AC340" s="15"/>
      <c r="AD340" s="15"/>
      <c r="AE340" s="15"/>
      <c r="AF340" s="15"/>
      <c r="AG340" s="15"/>
      <c r="AH340" s="15"/>
      <c r="AI340" s="15"/>
      <c r="AJ340" s="15"/>
    </row>
    <row r="341" spans="21:36">
      <c r="U341" s="15"/>
      <c r="V341" s="15"/>
      <c r="W341" s="15"/>
      <c r="X341" s="15"/>
      <c r="Y341" s="15"/>
      <c r="Z341" s="15"/>
      <c r="AA341" s="15"/>
      <c r="AB341" s="15"/>
      <c r="AC341" s="15"/>
      <c r="AD341" s="15"/>
      <c r="AE341" s="15"/>
      <c r="AF341" s="15"/>
      <c r="AG341" s="15"/>
      <c r="AH341" s="15"/>
      <c r="AI341" s="15"/>
      <c r="AJ341" s="15"/>
    </row>
    <row r="342" spans="21:36">
      <c r="U342" s="15"/>
      <c r="V342" s="15"/>
      <c r="W342" s="15"/>
      <c r="X342" s="15"/>
      <c r="Y342" s="15"/>
      <c r="Z342" s="15"/>
      <c r="AA342" s="15"/>
      <c r="AB342" s="15"/>
      <c r="AC342" s="15"/>
      <c r="AD342" s="15"/>
      <c r="AE342" s="15"/>
      <c r="AF342" s="15"/>
      <c r="AG342" s="15"/>
      <c r="AH342" s="15"/>
      <c r="AI342" s="15"/>
      <c r="AJ342" s="15"/>
    </row>
    <row r="343" spans="21:36">
      <c r="U343" s="15"/>
      <c r="V343" s="15"/>
      <c r="W343" s="15"/>
      <c r="X343" s="15"/>
      <c r="Y343" s="15"/>
      <c r="Z343" s="15"/>
      <c r="AA343" s="15"/>
      <c r="AB343" s="15"/>
      <c r="AC343" s="15"/>
      <c r="AD343" s="15"/>
      <c r="AE343" s="15"/>
      <c r="AF343" s="15"/>
      <c r="AG343" s="15"/>
      <c r="AH343" s="15"/>
      <c r="AI343" s="15"/>
      <c r="AJ343" s="15"/>
    </row>
    <row r="344" spans="21:36">
      <c r="U344" s="15"/>
      <c r="V344" s="15"/>
      <c r="W344" s="15"/>
      <c r="X344" s="15"/>
      <c r="Y344" s="15"/>
      <c r="Z344" s="15"/>
      <c r="AA344" s="15"/>
      <c r="AB344" s="15"/>
      <c r="AC344" s="15"/>
      <c r="AD344" s="15"/>
      <c r="AE344" s="15"/>
      <c r="AF344" s="15"/>
      <c r="AG344" s="15"/>
      <c r="AH344" s="15"/>
      <c r="AI344" s="15"/>
      <c r="AJ344" s="15"/>
    </row>
    <row r="345" spans="21:36">
      <c r="U345" s="15"/>
      <c r="V345" s="15"/>
      <c r="W345" s="15"/>
      <c r="X345" s="15"/>
      <c r="Y345" s="15"/>
      <c r="Z345" s="15"/>
      <c r="AA345" s="15"/>
      <c r="AB345" s="15"/>
      <c r="AC345" s="15"/>
      <c r="AD345" s="15"/>
      <c r="AE345" s="15"/>
      <c r="AF345" s="15"/>
      <c r="AG345" s="15"/>
      <c r="AH345" s="15"/>
      <c r="AI345" s="15"/>
      <c r="AJ345" s="15"/>
    </row>
    <row r="346" spans="21:36">
      <c r="U346" s="15"/>
      <c r="V346" s="15"/>
      <c r="W346" s="15"/>
      <c r="X346" s="15"/>
      <c r="Y346" s="15"/>
      <c r="Z346" s="15"/>
      <c r="AA346" s="15"/>
      <c r="AB346" s="15"/>
      <c r="AC346" s="15"/>
      <c r="AD346" s="15"/>
      <c r="AE346" s="15"/>
      <c r="AF346" s="15"/>
      <c r="AG346" s="15"/>
      <c r="AH346" s="15"/>
      <c r="AI346" s="15"/>
      <c r="AJ346" s="15"/>
    </row>
    <row r="347" spans="21:36">
      <c r="U347" s="15"/>
      <c r="V347" s="15"/>
      <c r="W347" s="15"/>
      <c r="X347" s="15"/>
      <c r="Y347" s="15"/>
      <c r="Z347" s="15"/>
      <c r="AA347" s="15"/>
      <c r="AB347" s="15"/>
      <c r="AC347" s="15"/>
      <c r="AD347" s="15"/>
      <c r="AE347" s="15"/>
      <c r="AF347" s="15"/>
      <c r="AG347" s="15"/>
      <c r="AH347" s="15"/>
      <c r="AI347" s="15"/>
      <c r="AJ347" s="15"/>
    </row>
    <row r="348" spans="21:36">
      <c r="U348" s="15"/>
      <c r="V348" s="15"/>
      <c r="W348" s="15"/>
      <c r="X348" s="15"/>
      <c r="Y348" s="15"/>
      <c r="Z348" s="15"/>
      <c r="AA348" s="15"/>
      <c r="AB348" s="15"/>
      <c r="AC348" s="15"/>
      <c r="AD348" s="15"/>
      <c r="AE348" s="15"/>
      <c r="AF348" s="15"/>
      <c r="AG348" s="15"/>
      <c r="AH348" s="15"/>
      <c r="AI348" s="15"/>
      <c r="AJ348" s="15"/>
    </row>
    <row r="349" spans="21:36">
      <c r="U349" s="15"/>
      <c r="V349" s="15"/>
      <c r="W349" s="15"/>
      <c r="X349" s="15"/>
      <c r="Y349" s="15"/>
      <c r="Z349" s="15"/>
      <c r="AA349" s="15"/>
      <c r="AB349" s="15"/>
      <c r="AC349" s="15"/>
      <c r="AD349" s="15"/>
      <c r="AE349" s="15"/>
      <c r="AF349" s="15"/>
      <c r="AG349" s="15"/>
      <c r="AH349" s="15"/>
      <c r="AI349" s="15"/>
      <c r="AJ349" s="15"/>
    </row>
    <row r="350" spans="21:36">
      <c r="U350" s="15"/>
      <c r="V350" s="15"/>
      <c r="W350" s="15"/>
      <c r="X350" s="15"/>
      <c r="Y350" s="15"/>
      <c r="Z350" s="15"/>
      <c r="AA350" s="15"/>
      <c r="AB350" s="15"/>
      <c r="AC350" s="15"/>
      <c r="AD350" s="15"/>
      <c r="AE350" s="15"/>
      <c r="AF350" s="15"/>
      <c r="AG350" s="15"/>
      <c r="AH350" s="15"/>
      <c r="AI350" s="15"/>
      <c r="AJ350" s="15"/>
    </row>
    <row r="351" spans="21:36">
      <c r="U351" s="15"/>
      <c r="V351" s="15"/>
      <c r="W351" s="15"/>
      <c r="X351" s="15"/>
      <c r="Y351" s="15"/>
      <c r="Z351" s="15"/>
      <c r="AA351" s="15"/>
      <c r="AB351" s="15"/>
      <c r="AC351" s="15"/>
      <c r="AD351" s="15"/>
      <c r="AE351" s="15"/>
      <c r="AF351" s="15"/>
      <c r="AG351" s="15"/>
      <c r="AH351" s="15"/>
      <c r="AI351" s="15"/>
      <c r="AJ351" s="15"/>
    </row>
    <row r="352" spans="21:36">
      <c r="U352" s="15"/>
      <c r="V352" s="15"/>
      <c r="W352" s="15"/>
      <c r="X352" s="15"/>
      <c r="Y352" s="15"/>
      <c r="Z352" s="15"/>
      <c r="AA352" s="15"/>
      <c r="AB352" s="15"/>
      <c r="AC352" s="15"/>
      <c r="AD352" s="15"/>
      <c r="AE352" s="15"/>
      <c r="AF352" s="15"/>
      <c r="AG352" s="15"/>
      <c r="AH352" s="15"/>
      <c r="AI352" s="15"/>
      <c r="AJ352" s="15"/>
    </row>
    <row r="353" spans="21:36">
      <c r="U353" s="15"/>
      <c r="V353" s="15"/>
      <c r="W353" s="15"/>
      <c r="X353" s="15"/>
      <c r="Y353" s="15"/>
      <c r="Z353" s="15"/>
      <c r="AA353" s="15"/>
      <c r="AB353" s="15"/>
      <c r="AC353" s="15"/>
      <c r="AD353" s="15"/>
      <c r="AE353" s="15"/>
      <c r="AF353" s="15"/>
      <c r="AG353" s="15"/>
      <c r="AH353" s="15"/>
      <c r="AI353" s="15"/>
      <c r="AJ353" s="15"/>
    </row>
    <row r="354" spans="21:36">
      <c r="U354" s="15"/>
      <c r="V354" s="15"/>
      <c r="W354" s="15"/>
      <c r="X354" s="15"/>
      <c r="Y354" s="15"/>
      <c r="Z354" s="15"/>
      <c r="AA354" s="15"/>
      <c r="AB354" s="15"/>
      <c r="AC354" s="15"/>
      <c r="AD354" s="15"/>
      <c r="AE354" s="15"/>
      <c r="AF354" s="15"/>
      <c r="AG354" s="15"/>
      <c r="AH354" s="15"/>
      <c r="AI354" s="15"/>
      <c r="AJ354" s="15"/>
    </row>
    <row r="355" spans="21:36">
      <c r="U355" s="15"/>
      <c r="V355" s="15"/>
      <c r="W355" s="15"/>
      <c r="X355" s="15"/>
      <c r="Y355" s="15"/>
      <c r="Z355" s="15"/>
      <c r="AA355" s="15"/>
      <c r="AB355" s="15"/>
      <c r="AC355" s="15"/>
      <c r="AD355" s="15"/>
      <c r="AE355" s="15"/>
      <c r="AF355" s="15"/>
      <c r="AG355" s="15"/>
      <c r="AH355" s="15"/>
      <c r="AI355" s="15"/>
      <c r="AJ355" s="15"/>
    </row>
    <row r="356" spans="21:36">
      <c r="U356" s="15"/>
      <c r="V356" s="15"/>
      <c r="W356" s="15"/>
      <c r="X356" s="15"/>
      <c r="Y356" s="15"/>
      <c r="Z356" s="15"/>
      <c r="AA356" s="15"/>
      <c r="AB356" s="15"/>
      <c r="AC356" s="15"/>
      <c r="AD356" s="15"/>
      <c r="AE356" s="15"/>
      <c r="AF356" s="15"/>
      <c r="AG356" s="15"/>
      <c r="AH356" s="15"/>
      <c r="AI356" s="15"/>
      <c r="AJ356" s="15"/>
    </row>
    <row r="357" spans="21:36">
      <c r="U357" s="15"/>
      <c r="V357" s="15"/>
      <c r="W357" s="15"/>
      <c r="X357" s="15"/>
      <c r="Y357" s="15"/>
      <c r="Z357" s="15"/>
      <c r="AA357" s="15"/>
      <c r="AB357" s="15"/>
      <c r="AC357" s="15"/>
      <c r="AD357" s="15"/>
      <c r="AE357" s="15"/>
      <c r="AF357" s="15"/>
      <c r="AG357" s="15"/>
      <c r="AH357" s="15"/>
      <c r="AI357" s="15"/>
      <c r="AJ357" s="15"/>
    </row>
    <row r="358" spans="21:36">
      <c r="U358" s="15"/>
      <c r="V358" s="15"/>
      <c r="W358" s="15"/>
      <c r="X358" s="15"/>
      <c r="Y358" s="15"/>
      <c r="Z358" s="15"/>
      <c r="AA358" s="15"/>
      <c r="AB358" s="15"/>
      <c r="AC358" s="15"/>
      <c r="AD358" s="15"/>
      <c r="AE358" s="15"/>
      <c r="AF358" s="15"/>
      <c r="AG358" s="15"/>
      <c r="AH358" s="15"/>
      <c r="AI358" s="15"/>
      <c r="AJ358" s="15"/>
    </row>
    <row r="359" spans="21:36">
      <c r="U359" s="15"/>
      <c r="V359" s="15"/>
      <c r="W359" s="15"/>
      <c r="X359" s="15"/>
      <c r="Y359" s="15"/>
      <c r="Z359" s="15"/>
      <c r="AA359" s="15"/>
      <c r="AB359" s="15"/>
      <c r="AC359" s="15"/>
      <c r="AD359" s="15"/>
      <c r="AE359" s="15"/>
      <c r="AF359" s="15"/>
      <c r="AG359" s="15"/>
      <c r="AH359" s="15"/>
      <c r="AI359" s="15"/>
      <c r="AJ359" s="15"/>
    </row>
    <row r="360" spans="21:36">
      <c r="U360" s="15"/>
      <c r="V360" s="15"/>
      <c r="W360" s="15"/>
      <c r="X360" s="15"/>
      <c r="Y360" s="15"/>
      <c r="Z360" s="15"/>
      <c r="AA360" s="15"/>
      <c r="AB360" s="15"/>
      <c r="AC360" s="15"/>
      <c r="AD360" s="15"/>
      <c r="AE360" s="15"/>
      <c r="AF360" s="15"/>
      <c r="AG360" s="15"/>
      <c r="AH360" s="15"/>
      <c r="AI360" s="15"/>
      <c r="AJ360" s="15"/>
    </row>
    <row r="361" spans="21:36">
      <c r="U361" s="15"/>
      <c r="V361" s="15"/>
      <c r="W361" s="15"/>
      <c r="X361" s="15"/>
      <c r="Y361" s="15"/>
      <c r="Z361" s="15"/>
      <c r="AA361" s="15"/>
      <c r="AB361" s="15"/>
      <c r="AC361" s="15"/>
      <c r="AD361" s="15"/>
      <c r="AE361" s="15"/>
      <c r="AF361" s="15"/>
      <c r="AG361" s="15"/>
      <c r="AH361" s="15"/>
      <c r="AI361" s="15"/>
      <c r="AJ361" s="15"/>
    </row>
    <row r="362" spans="21:36">
      <c r="U362" s="15"/>
      <c r="V362" s="15"/>
      <c r="W362" s="15"/>
      <c r="X362" s="15"/>
      <c r="Y362" s="15"/>
      <c r="Z362" s="15"/>
      <c r="AA362" s="15"/>
      <c r="AB362" s="15"/>
      <c r="AC362" s="15"/>
      <c r="AD362" s="15"/>
      <c r="AE362" s="15"/>
      <c r="AF362" s="15"/>
      <c r="AG362" s="15"/>
      <c r="AH362" s="15"/>
      <c r="AI362" s="15"/>
      <c r="AJ362" s="15"/>
    </row>
    <row r="363" spans="21:36">
      <c r="U363" s="15"/>
      <c r="V363" s="15"/>
      <c r="W363" s="15"/>
      <c r="X363" s="15"/>
      <c r="Y363" s="15"/>
      <c r="Z363" s="15"/>
      <c r="AA363" s="15"/>
      <c r="AB363" s="15"/>
      <c r="AC363" s="15"/>
      <c r="AD363" s="15"/>
      <c r="AE363" s="15"/>
      <c r="AF363" s="15"/>
      <c r="AG363" s="15"/>
      <c r="AH363" s="15"/>
      <c r="AI363" s="15"/>
      <c r="AJ363" s="15"/>
    </row>
    <row r="364" spans="21:36">
      <c r="U364" s="15"/>
      <c r="V364" s="15"/>
      <c r="W364" s="15"/>
      <c r="X364" s="15"/>
      <c r="Y364" s="15"/>
      <c r="Z364" s="15"/>
      <c r="AA364" s="15"/>
      <c r="AB364" s="15"/>
      <c r="AC364" s="15"/>
      <c r="AD364" s="15"/>
      <c r="AE364" s="15"/>
      <c r="AF364" s="15"/>
      <c r="AG364" s="15"/>
      <c r="AH364" s="15"/>
      <c r="AI364" s="15"/>
      <c r="AJ364" s="15"/>
    </row>
    <row r="365" spans="21:36">
      <c r="U365" s="15"/>
      <c r="V365" s="15"/>
      <c r="W365" s="15"/>
      <c r="X365" s="15"/>
      <c r="Y365" s="15"/>
      <c r="Z365" s="15"/>
      <c r="AA365" s="15"/>
      <c r="AB365" s="15"/>
      <c r="AC365" s="15"/>
      <c r="AD365" s="15"/>
      <c r="AE365" s="15"/>
      <c r="AF365" s="15"/>
      <c r="AG365" s="15"/>
      <c r="AH365" s="15"/>
      <c r="AI365" s="15"/>
      <c r="AJ365" s="15"/>
    </row>
    <row r="366" spans="21:36">
      <c r="U366" s="15"/>
      <c r="V366" s="15"/>
      <c r="W366" s="15"/>
      <c r="X366" s="15"/>
      <c r="Y366" s="15"/>
      <c r="Z366" s="15"/>
      <c r="AA366" s="15"/>
      <c r="AB366" s="15"/>
      <c r="AC366" s="15"/>
      <c r="AD366" s="15"/>
      <c r="AE366" s="15"/>
      <c r="AF366" s="15"/>
      <c r="AG366" s="15"/>
      <c r="AH366" s="15"/>
      <c r="AI366" s="15"/>
      <c r="AJ366" s="15"/>
    </row>
    <row r="367" spans="21:36">
      <c r="U367" s="15"/>
      <c r="V367" s="15"/>
      <c r="W367" s="15"/>
      <c r="X367" s="15"/>
      <c r="Y367" s="15"/>
      <c r="Z367" s="15"/>
      <c r="AA367" s="15"/>
      <c r="AB367" s="15"/>
      <c r="AC367" s="15"/>
      <c r="AD367" s="15"/>
      <c r="AE367" s="15"/>
      <c r="AF367" s="15"/>
      <c r="AG367" s="15"/>
      <c r="AH367" s="15"/>
      <c r="AI367" s="15"/>
      <c r="AJ367" s="15"/>
    </row>
    <row r="368" spans="21:36">
      <c r="U368" s="15"/>
      <c r="V368" s="15"/>
      <c r="W368" s="15"/>
      <c r="X368" s="15"/>
      <c r="Y368" s="15"/>
      <c r="Z368" s="15"/>
      <c r="AA368" s="15"/>
      <c r="AB368" s="15"/>
      <c r="AC368" s="15"/>
      <c r="AD368" s="15"/>
      <c r="AE368" s="15"/>
      <c r="AF368" s="15"/>
      <c r="AG368" s="15"/>
      <c r="AH368" s="15"/>
      <c r="AI368" s="15"/>
      <c r="AJ368" s="15"/>
    </row>
    <row r="369" spans="21:36">
      <c r="U369" s="15"/>
      <c r="V369" s="15"/>
      <c r="W369" s="15"/>
      <c r="X369" s="15"/>
      <c r="Y369" s="15"/>
      <c r="Z369" s="15"/>
      <c r="AA369" s="15"/>
      <c r="AB369" s="15"/>
      <c r="AC369" s="15"/>
      <c r="AD369" s="15"/>
      <c r="AE369" s="15"/>
      <c r="AF369" s="15"/>
      <c r="AG369" s="15"/>
      <c r="AH369" s="15"/>
      <c r="AI369" s="15"/>
      <c r="AJ369" s="15"/>
    </row>
    <row r="370" spans="21:36">
      <c r="U370" s="15"/>
      <c r="V370" s="15"/>
      <c r="W370" s="15"/>
      <c r="X370" s="15"/>
      <c r="Y370" s="15"/>
      <c r="Z370" s="15"/>
      <c r="AA370" s="15"/>
      <c r="AB370" s="15"/>
      <c r="AC370" s="15"/>
      <c r="AD370" s="15"/>
      <c r="AE370" s="15"/>
      <c r="AF370" s="15"/>
      <c r="AG370" s="15"/>
      <c r="AH370" s="15"/>
      <c r="AI370" s="15"/>
      <c r="AJ370" s="15"/>
    </row>
    <row r="371" spans="21:36">
      <c r="U371" s="15"/>
      <c r="V371" s="15"/>
      <c r="W371" s="15"/>
      <c r="X371" s="15"/>
      <c r="Y371" s="15"/>
      <c r="Z371" s="15"/>
      <c r="AA371" s="15"/>
      <c r="AB371" s="15"/>
      <c r="AC371" s="15"/>
      <c r="AD371" s="15"/>
      <c r="AE371" s="15"/>
      <c r="AF371" s="15"/>
      <c r="AG371" s="15"/>
      <c r="AH371" s="15"/>
      <c r="AI371" s="15"/>
      <c r="AJ371" s="15"/>
    </row>
    <row r="372" spans="21:36">
      <c r="U372" s="15"/>
      <c r="V372" s="15"/>
      <c r="W372" s="15"/>
      <c r="X372" s="15"/>
      <c r="Y372" s="15"/>
      <c r="Z372" s="15"/>
      <c r="AA372" s="15"/>
      <c r="AB372" s="15"/>
      <c r="AC372" s="15"/>
      <c r="AD372" s="15"/>
      <c r="AE372" s="15"/>
      <c r="AF372" s="15"/>
      <c r="AG372" s="15"/>
      <c r="AH372" s="15"/>
      <c r="AI372" s="15"/>
      <c r="AJ372" s="15"/>
    </row>
    <row r="373" spans="21:36">
      <c r="U373" s="15"/>
      <c r="V373" s="15"/>
      <c r="W373" s="15"/>
      <c r="X373" s="15"/>
      <c r="Y373" s="15"/>
      <c r="Z373" s="15"/>
      <c r="AA373" s="15"/>
      <c r="AB373" s="15"/>
      <c r="AC373" s="15"/>
      <c r="AD373" s="15"/>
      <c r="AE373" s="15"/>
      <c r="AF373" s="15"/>
      <c r="AG373" s="15"/>
      <c r="AH373" s="15"/>
      <c r="AI373" s="15"/>
      <c r="AJ373" s="15"/>
    </row>
    <row r="374" spans="21:36">
      <c r="U374" s="15"/>
      <c r="V374" s="15"/>
      <c r="W374" s="15"/>
      <c r="X374" s="15"/>
      <c r="Y374" s="15"/>
      <c r="Z374" s="15"/>
      <c r="AA374" s="15"/>
      <c r="AB374" s="15"/>
      <c r="AC374" s="15"/>
      <c r="AD374" s="15"/>
      <c r="AE374" s="15"/>
      <c r="AF374" s="15"/>
      <c r="AG374" s="15"/>
      <c r="AH374" s="15"/>
      <c r="AI374" s="15"/>
      <c r="AJ374" s="15"/>
    </row>
    <row r="375" spans="21:36">
      <c r="U375" s="15"/>
      <c r="V375" s="15"/>
      <c r="W375" s="15"/>
      <c r="X375" s="15"/>
      <c r="Y375" s="15"/>
      <c r="Z375" s="15"/>
      <c r="AA375" s="15"/>
      <c r="AB375" s="15"/>
      <c r="AC375" s="15"/>
      <c r="AD375" s="15"/>
      <c r="AE375" s="15"/>
      <c r="AF375" s="15"/>
      <c r="AG375" s="15"/>
      <c r="AH375" s="15"/>
      <c r="AI375" s="15"/>
      <c r="AJ375" s="15"/>
    </row>
    <row r="376" spans="21:36">
      <c r="U376" s="15"/>
      <c r="V376" s="15"/>
      <c r="W376" s="15"/>
      <c r="X376" s="15"/>
      <c r="Y376" s="15"/>
      <c r="Z376" s="15"/>
      <c r="AA376" s="15"/>
      <c r="AB376" s="15"/>
      <c r="AC376" s="15"/>
      <c r="AD376" s="15"/>
      <c r="AE376" s="15"/>
      <c r="AF376" s="15"/>
      <c r="AG376" s="15"/>
      <c r="AH376" s="15"/>
      <c r="AI376" s="15"/>
      <c r="AJ376" s="15"/>
    </row>
    <row r="377" spans="21:36">
      <c r="U377" s="15"/>
      <c r="V377" s="15"/>
      <c r="W377" s="15"/>
      <c r="X377" s="15"/>
      <c r="Y377" s="15"/>
      <c r="Z377" s="15"/>
      <c r="AA377" s="15"/>
      <c r="AB377" s="15"/>
      <c r="AC377" s="15"/>
      <c r="AD377" s="15"/>
      <c r="AE377" s="15"/>
      <c r="AF377" s="15"/>
      <c r="AG377" s="15"/>
      <c r="AH377" s="15"/>
      <c r="AI377" s="15"/>
      <c r="AJ377" s="15"/>
    </row>
    <row r="378" spans="21:36">
      <c r="U378" s="15"/>
      <c r="V378" s="15"/>
      <c r="W378" s="15"/>
      <c r="X378" s="15"/>
      <c r="Y378" s="15"/>
      <c r="Z378" s="15"/>
      <c r="AA378" s="15"/>
      <c r="AB378" s="15"/>
      <c r="AC378" s="15"/>
      <c r="AD378" s="15"/>
      <c r="AE378" s="15"/>
      <c r="AF378" s="15"/>
      <c r="AG378" s="15"/>
      <c r="AH378" s="15"/>
      <c r="AI378" s="15"/>
      <c r="AJ378" s="15"/>
    </row>
    <row r="379" spans="21:36">
      <c r="U379" s="15"/>
      <c r="V379" s="15"/>
      <c r="W379" s="15"/>
      <c r="X379" s="15"/>
      <c r="Y379" s="15"/>
      <c r="Z379" s="15"/>
      <c r="AA379" s="15"/>
      <c r="AB379" s="15"/>
      <c r="AC379" s="15"/>
      <c r="AD379" s="15"/>
      <c r="AE379" s="15"/>
      <c r="AF379" s="15"/>
      <c r="AG379" s="15"/>
      <c r="AH379" s="15"/>
      <c r="AI379" s="15"/>
      <c r="AJ379" s="15"/>
    </row>
    <row r="380" spans="21:36">
      <c r="U380" s="15"/>
      <c r="V380" s="15"/>
      <c r="W380" s="15"/>
      <c r="X380" s="15"/>
      <c r="Y380" s="15"/>
      <c r="Z380" s="15"/>
      <c r="AA380" s="15"/>
      <c r="AB380" s="15"/>
      <c r="AC380" s="15"/>
      <c r="AD380" s="15"/>
      <c r="AE380" s="15"/>
      <c r="AF380" s="15"/>
      <c r="AG380" s="15"/>
      <c r="AH380" s="15"/>
      <c r="AI380" s="15"/>
      <c r="AJ380" s="15"/>
    </row>
    <row r="381" spans="21:36">
      <c r="U381" s="15"/>
      <c r="V381" s="15"/>
      <c r="W381" s="15"/>
      <c r="X381" s="15"/>
      <c r="Y381" s="15"/>
      <c r="Z381" s="15"/>
      <c r="AA381" s="15"/>
      <c r="AB381" s="15"/>
      <c r="AC381" s="15"/>
      <c r="AD381" s="15"/>
      <c r="AE381" s="15"/>
      <c r="AF381" s="15"/>
      <c r="AG381" s="15"/>
      <c r="AH381" s="15"/>
      <c r="AI381" s="15"/>
      <c r="AJ381" s="15"/>
    </row>
    <row r="382" spans="21:36">
      <c r="U382" s="15"/>
      <c r="V382" s="15"/>
      <c r="W382" s="15"/>
      <c r="X382" s="15"/>
      <c r="Y382" s="15"/>
      <c r="Z382" s="15"/>
      <c r="AA382" s="15"/>
      <c r="AB382" s="15"/>
      <c r="AC382" s="15"/>
      <c r="AD382" s="15"/>
      <c r="AE382" s="15"/>
      <c r="AF382" s="15"/>
      <c r="AG382" s="15"/>
      <c r="AH382" s="15"/>
      <c r="AI382" s="15"/>
      <c r="AJ382" s="15"/>
    </row>
    <row r="383" spans="21:36">
      <c r="U383" s="15"/>
      <c r="V383" s="15"/>
      <c r="W383" s="15"/>
      <c r="X383" s="15"/>
      <c r="Y383" s="15"/>
      <c r="Z383" s="15"/>
      <c r="AA383" s="15"/>
      <c r="AB383" s="15"/>
      <c r="AC383" s="15"/>
      <c r="AD383" s="15"/>
      <c r="AE383" s="15"/>
      <c r="AF383" s="15"/>
      <c r="AG383" s="15"/>
      <c r="AH383" s="15"/>
      <c r="AI383" s="15"/>
      <c r="AJ383" s="15"/>
    </row>
    <row r="384" spans="21:36">
      <c r="U384" s="15"/>
      <c r="V384" s="15"/>
      <c r="W384" s="15"/>
      <c r="X384" s="15"/>
      <c r="Y384" s="15"/>
      <c r="Z384" s="15"/>
      <c r="AA384" s="15"/>
      <c r="AB384" s="15"/>
      <c r="AC384" s="15"/>
      <c r="AD384" s="15"/>
      <c r="AE384" s="15"/>
      <c r="AF384" s="15"/>
      <c r="AG384" s="15"/>
      <c r="AH384" s="15"/>
      <c r="AI384" s="15"/>
      <c r="AJ384" s="15"/>
    </row>
    <row r="385" spans="21:36">
      <c r="U385" s="15"/>
      <c r="V385" s="15"/>
      <c r="W385" s="15"/>
      <c r="X385" s="15"/>
      <c r="Y385" s="15"/>
      <c r="Z385" s="15"/>
      <c r="AA385" s="15"/>
      <c r="AB385" s="15"/>
      <c r="AC385" s="15"/>
      <c r="AD385" s="15"/>
      <c r="AE385" s="15"/>
      <c r="AF385" s="15"/>
      <c r="AG385" s="15"/>
      <c r="AH385" s="15"/>
      <c r="AI385" s="15"/>
      <c r="AJ385" s="15"/>
    </row>
    <row r="386" spans="21:36">
      <c r="U386" s="15"/>
      <c r="V386" s="15"/>
      <c r="W386" s="15"/>
      <c r="X386" s="15"/>
      <c r="Y386" s="15"/>
      <c r="Z386" s="15"/>
      <c r="AA386" s="15"/>
      <c r="AB386" s="15"/>
      <c r="AC386" s="15"/>
      <c r="AD386" s="15"/>
      <c r="AE386" s="15"/>
      <c r="AF386" s="15"/>
      <c r="AG386" s="15"/>
      <c r="AH386" s="15"/>
      <c r="AI386" s="15"/>
      <c r="AJ386" s="15"/>
    </row>
    <row r="387" spans="21:36">
      <c r="U387" s="15"/>
      <c r="V387" s="15"/>
      <c r="W387" s="15"/>
      <c r="X387" s="15"/>
      <c r="Y387" s="15"/>
      <c r="Z387" s="15"/>
      <c r="AA387" s="15"/>
      <c r="AB387" s="15"/>
      <c r="AC387" s="15"/>
      <c r="AD387" s="15"/>
      <c r="AE387" s="15"/>
      <c r="AF387" s="15"/>
      <c r="AG387" s="15"/>
      <c r="AH387" s="15"/>
      <c r="AI387" s="15"/>
      <c r="AJ387" s="15"/>
    </row>
    <row r="388" spans="21:36">
      <c r="U388" s="15"/>
      <c r="V388" s="15"/>
      <c r="W388" s="15"/>
      <c r="X388" s="15"/>
      <c r="Y388" s="15"/>
      <c r="Z388" s="15"/>
      <c r="AA388" s="15"/>
      <c r="AB388" s="15"/>
      <c r="AC388" s="15"/>
      <c r="AD388" s="15"/>
      <c r="AE388" s="15"/>
      <c r="AF388" s="15"/>
      <c r="AG388" s="15"/>
      <c r="AH388" s="15"/>
      <c r="AI388" s="15"/>
      <c r="AJ388" s="15"/>
    </row>
    <row r="389" spans="21:36">
      <c r="U389" s="15"/>
      <c r="V389" s="15"/>
      <c r="W389" s="15"/>
      <c r="X389" s="15"/>
      <c r="Y389" s="15"/>
      <c r="Z389" s="15"/>
      <c r="AA389" s="15"/>
      <c r="AB389" s="15"/>
      <c r="AC389" s="15"/>
      <c r="AD389" s="15"/>
      <c r="AE389" s="15"/>
      <c r="AF389" s="15"/>
      <c r="AG389" s="15"/>
      <c r="AH389" s="15"/>
      <c r="AI389" s="15"/>
      <c r="AJ389" s="15"/>
    </row>
    <row r="390" spans="21:36">
      <c r="U390" s="15"/>
      <c r="V390" s="15"/>
      <c r="W390" s="15"/>
      <c r="X390" s="15"/>
      <c r="Y390" s="15"/>
      <c r="Z390" s="15"/>
      <c r="AA390" s="15"/>
      <c r="AB390" s="15"/>
      <c r="AC390" s="15"/>
      <c r="AD390" s="15"/>
      <c r="AE390" s="15"/>
      <c r="AF390" s="15"/>
      <c r="AG390" s="15"/>
      <c r="AH390" s="15"/>
      <c r="AI390" s="15"/>
      <c r="AJ390" s="15"/>
    </row>
    <row r="391" spans="21:36">
      <c r="U391" s="15"/>
      <c r="V391" s="15"/>
      <c r="W391" s="15"/>
      <c r="X391" s="15"/>
      <c r="Y391" s="15"/>
      <c r="Z391" s="15"/>
      <c r="AA391" s="15"/>
      <c r="AB391" s="15"/>
      <c r="AC391" s="15"/>
      <c r="AD391" s="15"/>
      <c r="AE391" s="15"/>
      <c r="AF391" s="15"/>
      <c r="AG391" s="15"/>
      <c r="AH391" s="15"/>
      <c r="AI391" s="15"/>
      <c r="AJ391" s="15"/>
    </row>
    <row r="392" spans="21:36">
      <c r="U392" s="15"/>
      <c r="V392" s="15"/>
      <c r="W392" s="15"/>
      <c r="X392" s="15"/>
      <c r="Y392" s="15"/>
      <c r="Z392" s="15"/>
      <c r="AA392" s="15"/>
      <c r="AB392" s="15"/>
      <c r="AC392" s="15"/>
      <c r="AD392" s="15"/>
      <c r="AE392" s="15"/>
      <c r="AF392" s="15"/>
      <c r="AG392" s="15"/>
      <c r="AH392" s="15"/>
      <c r="AI392" s="15"/>
      <c r="AJ392" s="15"/>
    </row>
    <row r="393" spans="21:36">
      <c r="U393" s="15"/>
      <c r="V393" s="15"/>
      <c r="W393" s="15"/>
      <c r="X393" s="15"/>
      <c r="Y393" s="15"/>
      <c r="Z393" s="15"/>
      <c r="AA393" s="15"/>
      <c r="AB393" s="15"/>
      <c r="AC393" s="15"/>
      <c r="AD393" s="15"/>
      <c r="AE393" s="15"/>
      <c r="AF393" s="15"/>
      <c r="AG393" s="15"/>
      <c r="AH393" s="15"/>
      <c r="AI393" s="15"/>
      <c r="AJ393" s="15"/>
    </row>
    <row r="394" spans="21:36">
      <c r="U394" s="15"/>
      <c r="V394" s="15"/>
      <c r="W394" s="15"/>
      <c r="X394" s="15"/>
      <c r="Y394" s="15"/>
      <c r="Z394" s="15"/>
      <c r="AA394" s="15"/>
      <c r="AB394" s="15"/>
      <c r="AC394" s="15"/>
      <c r="AD394" s="15"/>
      <c r="AE394" s="15"/>
      <c r="AF394" s="15"/>
      <c r="AG394" s="15"/>
      <c r="AH394" s="15"/>
      <c r="AI394" s="15"/>
      <c r="AJ394" s="15"/>
    </row>
    <row r="395" spans="21:36">
      <c r="U395" s="15"/>
      <c r="V395" s="15"/>
      <c r="W395" s="15"/>
      <c r="X395" s="15"/>
      <c r="Y395" s="15"/>
      <c r="Z395" s="15"/>
      <c r="AA395" s="15"/>
      <c r="AB395" s="15"/>
      <c r="AC395" s="15"/>
      <c r="AD395" s="15"/>
      <c r="AE395" s="15"/>
      <c r="AF395" s="15"/>
      <c r="AG395" s="15"/>
      <c r="AH395" s="15"/>
      <c r="AI395" s="15"/>
      <c r="AJ395" s="15"/>
    </row>
    <row r="396" spans="21:36">
      <c r="U396" s="15"/>
      <c r="V396" s="15"/>
      <c r="W396" s="15"/>
      <c r="X396" s="15"/>
      <c r="Y396" s="15"/>
      <c r="Z396" s="15"/>
      <c r="AA396" s="15"/>
      <c r="AB396" s="15"/>
      <c r="AC396" s="15"/>
      <c r="AD396" s="15"/>
      <c r="AE396" s="15"/>
      <c r="AF396" s="15"/>
      <c r="AG396" s="15"/>
      <c r="AH396" s="15"/>
      <c r="AI396" s="15"/>
      <c r="AJ396" s="15"/>
    </row>
    <row r="397" spans="21:36">
      <c r="U397" s="15"/>
      <c r="V397" s="15"/>
      <c r="W397" s="15"/>
      <c r="X397" s="15"/>
      <c r="Y397" s="15"/>
      <c r="Z397" s="15"/>
      <c r="AA397" s="15"/>
      <c r="AB397" s="15"/>
      <c r="AC397" s="15"/>
      <c r="AD397" s="15"/>
      <c r="AE397" s="15"/>
      <c r="AF397" s="15"/>
      <c r="AG397" s="15"/>
      <c r="AH397" s="15"/>
      <c r="AI397" s="15"/>
      <c r="AJ397" s="15"/>
    </row>
    <row r="398" spans="21:36">
      <c r="U398" s="15"/>
      <c r="V398" s="15"/>
      <c r="W398" s="15"/>
      <c r="X398" s="15"/>
      <c r="Y398" s="15"/>
      <c r="Z398" s="15"/>
      <c r="AA398" s="15"/>
      <c r="AB398" s="15"/>
      <c r="AC398" s="15"/>
      <c r="AD398" s="15"/>
      <c r="AE398" s="15"/>
      <c r="AF398" s="15"/>
      <c r="AG398" s="15"/>
      <c r="AH398" s="15"/>
      <c r="AI398" s="15"/>
      <c r="AJ398" s="15"/>
    </row>
    <row r="399" spans="21:36">
      <c r="U399" s="15"/>
      <c r="V399" s="15"/>
      <c r="W399" s="15"/>
      <c r="X399" s="15"/>
      <c r="Y399" s="15"/>
      <c r="Z399" s="15"/>
      <c r="AA399" s="15"/>
      <c r="AB399" s="15"/>
      <c r="AC399" s="15"/>
      <c r="AD399" s="15"/>
      <c r="AE399" s="15"/>
      <c r="AF399" s="15"/>
      <c r="AG399" s="15"/>
      <c r="AH399" s="15"/>
      <c r="AI399" s="15"/>
      <c r="AJ399" s="15"/>
    </row>
    <row r="400" spans="21:36">
      <c r="U400" s="15"/>
      <c r="V400" s="15"/>
      <c r="W400" s="15"/>
      <c r="X400" s="15"/>
      <c r="Y400" s="15"/>
      <c r="Z400" s="15"/>
      <c r="AA400" s="15"/>
      <c r="AB400" s="15"/>
      <c r="AC400" s="15"/>
      <c r="AD400" s="15"/>
      <c r="AE400" s="15"/>
      <c r="AF400" s="15"/>
      <c r="AG400" s="15"/>
      <c r="AH400" s="15"/>
      <c r="AI400" s="15"/>
      <c r="AJ400" s="15"/>
    </row>
    <row r="401" spans="21:36">
      <c r="U401" s="15"/>
      <c r="V401" s="15"/>
      <c r="W401" s="15"/>
      <c r="X401" s="15"/>
      <c r="Y401" s="15"/>
      <c r="Z401" s="15"/>
      <c r="AA401" s="15"/>
      <c r="AB401" s="15"/>
      <c r="AC401" s="15"/>
      <c r="AD401" s="15"/>
      <c r="AE401" s="15"/>
      <c r="AF401" s="15"/>
      <c r="AG401" s="15"/>
      <c r="AH401" s="15"/>
      <c r="AI401" s="15"/>
      <c r="AJ401" s="15"/>
    </row>
    <row r="402" spans="21:36">
      <c r="U402" s="15"/>
      <c r="V402" s="15"/>
      <c r="W402" s="15"/>
      <c r="X402" s="15"/>
      <c r="Y402" s="15"/>
      <c r="Z402" s="15"/>
      <c r="AA402" s="15"/>
      <c r="AB402" s="15"/>
      <c r="AC402" s="15"/>
      <c r="AD402" s="15"/>
      <c r="AE402" s="15"/>
      <c r="AF402" s="15"/>
      <c r="AG402" s="15"/>
      <c r="AH402" s="15"/>
      <c r="AI402" s="15"/>
      <c r="AJ402" s="15"/>
    </row>
    <row r="403" spans="21:36">
      <c r="U403" s="15"/>
      <c r="V403" s="15"/>
      <c r="W403" s="15"/>
      <c r="X403" s="15"/>
      <c r="Y403" s="15"/>
      <c r="Z403" s="15"/>
      <c r="AA403" s="15"/>
      <c r="AB403" s="15"/>
      <c r="AC403" s="15"/>
      <c r="AD403" s="15"/>
      <c r="AE403" s="15"/>
      <c r="AF403" s="15"/>
      <c r="AG403" s="15"/>
      <c r="AH403" s="15"/>
      <c r="AI403" s="15"/>
      <c r="AJ403" s="15"/>
    </row>
    <row r="404" spans="21:36">
      <c r="U404" s="15"/>
      <c r="V404" s="15"/>
      <c r="W404" s="15"/>
      <c r="X404" s="15"/>
      <c r="Y404" s="15"/>
      <c r="Z404" s="15"/>
      <c r="AA404" s="15"/>
      <c r="AB404" s="15"/>
      <c r="AC404" s="15"/>
      <c r="AD404" s="15"/>
      <c r="AE404" s="15"/>
      <c r="AF404" s="15"/>
      <c r="AG404" s="15"/>
      <c r="AH404" s="15"/>
      <c r="AI404" s="15"/>
      <c r="AJ404" s="15"/>
    </row>
    <row r="405" spans="21:36">
      <c r="U405" s="15"/>
      <c r="V405" s="15"/>
      <c r="W405" s="15"/>
      <c r="X405" s="15"/>
      <c r="Y405" s="15"/>
      <c r="Z405" s="15"/>
      <c r="AA405" s="15"/>
      <c r="AB405" s="15"/>
      <c r="AC405" s="15"/>
      <c r="AD405" s="15"/>
      <c r="AE405" s="15"/>
      <c r="AF405" s="15"/>
      <c r="AG405" s="15"/>
      <c r="AH405" s="15"/>
      <c r="AI405" s="15"/>
      <c r="AJ405" s="15"/>
    </row>
    <row r="406" spans="21:36">
      <c r="U406" s="15"/>
      <c r="V406" s="15"/>
      <c r="W406" s="15"/>
      <c r="X406" s="15"/>
      <c r="Y406" s="15"/>
      <c r="Z406" s="15"/>
      <c r="AA406" s="15"/>
      <c r="AB406" s="15"/>
      <c r="AC406" s="15"/>
      <c r="AD406" s="15"/>
      <c r="AE406" s="15"/>
      <c r="AF406" s="15"/>
      <c r="AG406" s="15"/>
      <c r="AH406" s="15"/>
      <c r="AI406" s="15"/>
      <c r="AJ406" s="15"/>
    </row>
    <row r="407" spans="21:36">
      <c r="U407" s="15"/>
      <c r="V407" s="15"/>
      <c r="W407" s="15"/>
      <c r="X407" s="15"/>
      <c r="Y407" s="15"/>
      <c r="Z407" s="15"/>
      <c r="AA407" s="15"/>
      <c r="AB407" s="15"/>
      <c r="AC407" s="15"/>
      <c r="AD407" s="15"/>
      <c r="AE407" s="15"/>
      <c r="AF407" s="15"/>
      <c r="AG407" s="15"/>
      <c r="AH407" s="15"/>
      <c r="AI407" s="15"/>
      <c r="AJ407" s="15"/>
    </row>
    <row r="408" spans="21:36">
      <c r="U408" s="15"/>
      <c r="V408" s="15"/>
      <c r="W408" s="15"/>
      <c r="X408" s="15"/>
      <c r="Y408" s="15"/>
      <c r="Z408" s="15"/>
      <c r="AA408" s="15"/>
      <c r="AB408" s="15"/>
      <c r="AC408" s="15"/>
      <c r="AD408" s="15"/>
      <c r="AE408" s="15"/>
      <c r="AF408" s="15"/>
      <c r="AG408" s="15"/>
      <c r="AH408" s="15"/>
      <c r="AI408" s="15"/>
      <c r="AJ408" s="15"/>
    </row>
    <row r="409" spans="21:36">
      <c r="U409" s="15"/>
      <c r="V409" s="15"/>
      <c r="W409" s="15"/>
      <c r="X409" s="15"/>
      <c r="Y409" s="15"/>
      <c r="Z409" s="15"/>
      <c r="AA409" s="15"/>
      <c r="AB409" s="15"/>
      <c r="AC409" s="15"/>
      <c r="AD409" s="15"/>
      <c r="AE409" s="15"/>
      <c r="AF409" s="15"/>
      <c r="AG409" s="15"/>
      <c r="AH409" s="15"/>
      <c r="AI409" s="15"/>
      <c r="AJ409" s="15"/>
    </row>
    <row r="410" spans="21:36">
      <c r="U410" s="15"/>
      <c r="V410" s="15"/>
      <c r="W410" s="15"/>
      <c r="X410" s="15"/>
      <c r="Y410" s="15"/>
      <c r="Z410" s="15"/>
      <c r="AA410" s="15"/>
      <c r="AB410" s="15"/>
      <c r="AC410" s="15"/>
      <c r="AD410" s="15"/>
      <c r="AE410" s="15"/>
      <c r="AF410" s="15"/>
      <c r="AG410" s="15"/>
      <c r="AH410" s="15"/>
      <c r="AI410" s="15"/>
      <c r="AJ410" s="15"/>
    </row>
    <row r="411" spans="21:36">
      <c r="U411" s="15"/>
      <c r="V411" s="15"/>
      <c r="W411" s="15"/>
      <c r="X411" s="15"/>
      <c r="Y411" s="15"/>
      <c r="Z411" s="15"/>
      <c r="AA411" s="15"/>
      <c r="AB411" s="15"/>
      <c r="AC411" s="15"/>
      <c r="AD411" s="15"/>
      <c r="AE411" s="15"/>
      <c r="AF411" s="15"/>
      <c r="AG411" s="15"/>
      <c r="AH411" s="15"/>
      <c r="AI411" s="15"/>
      <c r="AJ411" s="15"/>
    </row>
    <row r="412" spans="21:36">
      <c r="U412" s="15"/>
      <c r="V412" s="15"/>
      <c r="W412" s="15"/>
      <c r="X412" s="15"/>
      <c r="Y412" s="15"/>
      <c r="Z412" s="15"/>
      <c r="AA412" s="15"/>
      <c r="AB412" s="15"/>
      <c r="AC412" s="15"/>
      <c r="AD412" s="15"/>
      <c r="AE412" s="15"/>
      <c r="AF412" s="15"/>
      <c r="AG412" s="15"/>
      <c r="AH412" s="15"/>
      <c r="AI412" s="15"/>
      <c r="AJ412" s="15"/>
    </row>
    <row r="413" spans="21:36">
      <c r="U413" s="15"/>
      <c r="V413" s="15"/>
      <c r="W413" s="15"/>
      <c r="X413" s="15"/>
      <c r="Y413" s="15"/>
      <c r="Z413" s="15"/>
      <c r="AA413" s="15"/>
      <c r="AB413" s="15"/>
      <c r="AC413" s="15"/>
      <c r="AD413" s="15"/>
      <c r="AE413" s="15"/>
      <c r="AF413" s="15"/>
      <c r="AG413" s="15"/>
      <c r="AH413" s="15"/>
      <c r="AI413" s="15"/>
      <c r="AJ413" s="15"/>
    </row>
    <row r="414" spans="21:36">
      <c r="U414" s="15"/>
      <c r="V414" s="15"/>
      <c r="W414" s="15"/>
      <c r="X414" s="15"/>
      <c r="Y414" s="15"/>
      <c r="Z414" s="15"/>
      <c r="AA414" s="15"/>
      <c r="AB414" s="15"/>
      <c r="AC414" s="15"/>
      <c r="AD414" s="15"/>
      <c r="AE414" s="15"/>
      <c r="AF414" s="15"/>
      <c r="AG414" s="15"/>
      <c r="AH414" s="15"/>
      <c r="AI414" s="15"/>
      <c r="AJ414" s="15"/>
    </row>
    <row r="415" spans="21:36">
      <c r="U415" s="15"/>
      <c r="V415" s="15"/>
      <c r="W415" s="15"/>
      <c r="X415" s="15"/>
      <c r="Y415" s="15"/>
      <c r="Z415" s="15"/>
      <c r="AA415" s="15"/>
      <c r="AB415" s="15"/>
      <c r="AC415" s="15"/>
      <c r="AD415" s="15"/>
      <c r="AE415" s="15"/>
      <c r="AF415" s="15"/>
      <c r="AG415" s="15"/>
      <c r="AH415" s="15"/>
      <c r="AI415" s="15"/>
      <c r="AJ415" s="15"/>
    </row>
    <row r="416" spans="21:36">
      <c r="U416" s="15"/>
      <c r="V416" s="15"/>
      <c r="W416" s="15"/>
      <c r="X416" s="15"/>
      <c r="Y416" s="15"/>
      <c r="Z416" s="15"/>
      <c r="AA416" s="15"/>
      <c r="AB416" s="15"/>
      <c r="AC416" s="15"/>
      <c r="AD416" s="15"/>
      <c r="AE416" s="15"/>
      <c r="AF416" s="15"/>
      <c r="AG416" s="15"/>
      <c r="AH416" s="15"/>
      <c r="AI416" s="15"/>
      <c r="AJ416" s="15"/>
    </row>
    <row r="417" spans="21:36">
      <c r="U417" s="15"/>
      <c r="V417" s="15"/>
      <c r="W417" s="15"/>
      <c r="X417" s="15"/>
      <c r="Y417" s="15"/>
      <c r="Z417" s="15"/>
      <c r="AA417" s="15"/>
      <c r="AB417" s="15"/>
      <c r="AC417" s="15"/>
      <c r="AD417" s="15"/>
      <c r="AE417" s="15"/>
      <c r="AF417" s="15"/>
      <c r="AG417" s="15"/>
      <c r="AH417" s="15"/>
      <c r="AI417" s="15"/>
      <c r="AJ417" s="15"/>
    </row>
    <row r="418" spans="21:36">
      <c r="U418" s="15"/>
      <c r="V418" s="15"/>
      <c r="W418" s="15"/>
      <c r="X418" s="15"/>
      <c r="Y418" s="15"/>
      <c r="Z418" s="15"/>
      <c r="AA418" s="15"/>
      <c r="AB418" s="15"/>
      <c r="AC418" s="15"/>
      <c r="AD418" s="15"/>
      <c r="AE418" s="15"/>
      <c r="AF418" s="15"/>
      <c r="AG418" s="15"/>
      <c r="AH418" s="15"/>
      <c r="AI418" s="15"/>
      <c r="AJ418" s="15"/>
    </row>
    <row r="419" spans="21:36">
      <c r="U419" s="15"/>
      <c r="V419" s="15"/>
      <c r="W419" s="15"/>
      <c r="X419" s="15"/>
      <c r="Y419" s="15"/>
      <c r="Z419" s="15"/>
      <c r="AA419" s="15"/>
      <c r="AB419" s="15"/>
      <c r="AC419" s="15"/>
      <c r="AD419" s="15"/>
      <c r="AE419" s="15"/>
      <c r="AF419" s="15"/>
      <c r="AG419" s="15"/>
      <c r="AH419" s="15"/>
      <c r="AI419" s="15"/>
      <c r="AJ419" s="15"/>
    </row>
    <row r="420" spans="21:36">
      <c r="U420" s="15"/>
      <c r="V420" s="15"/>
      <c r="W420" s="15"/>
      <c r="X420" s="15"/>
      <c r="Y420" s="15"/>
      <c r="Z420" s="15"/>
      <c r="AA420" s="15"/>
      <c r="AB420" s="15"/>
      <c r="AC420" s="15"/>
      <c r="AD420" s="15"/>
      <c r="AE420" s="15"/>
      <c r="AF420" s="15"/>
      <c r="AG420" s="15"/>
      <c r="AH420" s="15"/>
      <c r="AI420" s="15"/>
      <c r="AJ420" s="15"/>
    </row>
    <row r="421" spans="21:36">
      <c r="U421" s="15"/>
      <c r="V421" s="15"/>
      <c r="W421" s="15"/>
      <c r="X421" s="15"/>
      <c r="Y421" s="15"/>
      <c r="Z421" s="15"/>
      <c r="AA421" s="15"/>
      <c r="AB421" s="15"/>
      <c r="AC421" s="15"/>
      <c r="AD421" s="15"/>
      <c r="AE421" s="15"/>
      <c r="AF421" s="15"/>
      <c r="AG421" s="15"/>
      <c r="AH421" s="15"/>
      <c r="AI421" s="15"/>
      <c r="AJ421" s="15"/>
    </row>
    <row r="422" spans="21:36">
      <c r="U422" s="15"/>
      <c r="V422" s="15"/>
      <c r="W422" s="15"/>
      <c r="X422" s="15"/>
      <c r="Y422" s="15"/>
      <c r="Z422" s="15"/>
      <c r="AA422" s="15"/>
      <c r="AB422" s="15"/>
      <c r="AC422" s="15"/>
      <c r="AD422" s="15"/>
      <c r="AE422" s="15"/>
      <c r="AF422" s="15"/>
      <c r="AG422" s="15"/>
      <c r="AH422" s="15"/>
      <c r="AI422" s="15"/>
      <c r="AJ422" s="15"/>
    </row>
    <row r="423" spans="21:36">
      <c r="U423" s="15"/>
      <c r="V423" s="15"/>
      <c r="W423" s="15"/>
      <c r="X423" s="15"/>
      <c r="Y423" s="15"/>
      <c r="Z423" s="15"/>
      <c r="AA423" s="15"/>
      <c r="AB423" s="15"/>
      <c r="AC423" s="15"/>
      <c r="AD423" s="15"/>
      <c r="AE423" s="15"/>
      <c r="AF423" s="15"/>
      <c r="AG423" s="15"/>
      <c r="AH423" s="15"/>
      <c r="AI423" s="15"/>
      <c r="AJ423" s="15"/>
    </row>
    <row r="424" spans="21:36">
      <c r="U424" s="15"/>
      <c r="V424" s="15"/>
      <c r="W424" s="15"/>
      <c r="X424" s="15"/>
      <c r="Y424" s="15"/>
      <c r="Z424" s="15"/>
      <c r="AA424" s="15"/>
      <c r="AB424" s="15"/>
      <c r="AC424" s="15"/>
      <c r="AD424" s="15"/>
      <c r="AE424" s="15"/>
      <c r="AF424" s="15"/>
      <c r="AG424" s="15"/>
      <c r="AH424" s="15"/>
      <c r="AI424" s="15"/>
      <c r="AJ424" s="15"/>
    </row>
    <row r="425" spans="21:36">
      <c r="U425" s="15"/>
      <c r="V425" s="15"/>
      <c r="W425" s="15"/>
      <c r="X425" s="15"/>
      <c r="Y425" s="15"/>
      <c r="Z425" s="15"/>
      <c r="AA425" s="15"/>
      <c r="AB425" s="15"/>
      <c r="AC425" s="15"/>
      <c r="AD425" s="15"/>
      <c r="AE425" s="15"/>
      <c r="AF425" s="15"/>
      <c r="AG425" s="15"/>
      <c r="AH425" s="15"/>
      <c r="AI425" s="15"/>
      <c r="AJ425" s="15"/>
    </row>
    <row r="426" spans="21:36">
      <c r="U426" s="15"/>
      <c r="V426" s="15"/>
      <c r="W426" s="15"/>
      <c r="X426" s="15"/>
      <c r="Y426" s="15"/>
      <c r="Z426" s="15"/>
      <c r="AA426" s="15"/>
      <c r="AB426" s="15"/>
      <c r="AC426" s="15"/>
      <c r="AD426" s="15"/>
      <c r="AE426" s="15"/>
      <c r="AF426" s="15"/>
      <c r="AG426" s="15"/>
      <c r="AH426" s="15"/>
      <c r="AI426" s="15"/>
      <c r="AJ426" s="15"/>
    </row>
    <row r="427" spans="21:36">
      <c r="U427" s="15"/>
      <c r="V427" s="15"/>
      <c r="W427" s="15"/>
      <c r="X427" s="15"/>
      <c r="Y427" s="15"/>
      <c r="Z427" s="15"/>
      <c r="AA427" s="15"/>
      <c r="AB427" s="15"/>
      <c r="AC427" s="15"/>
      <c r="AD427" s="15"/>
      <c r="AE427" s="15"/>
      <c r="AF427" s="15"/>
      <c r="AG427" s="15"/>
      <c r="AH427" s="15"/>
      <c r="AI427" s="15"/>
      <c r="AJ427" s="15"/>
    </row>
    <row r="428" spans="21:36">
      <c r="U428" s="15"/>
      <c r="V428" s="15"/>
      <c r="W428" s="15"/>
      <c r="X428" s="15"/>
      <c r="Y428" s="15"/>
      <c r="Z428" s="15"/>
      <c r="AA428" s="15"/>
      <c r="AB428" s="15"/>
      <c r="AC428" s="15"/>
      <c r="AD428" s="15"/>
      <c r="AE428" s="15"/>
      <c r="AF428" s="15"/>
      <c r="AG428" s="15"/>
      <c r="AH428" s="15"/>
      <c r="AI428" s="15"/>
      <c r="AJ428" s="15"/>
    </row>
    <row r="429" spans="21:36">
      <c r="U429" s="15"/>
      <c r="V429" s="15"/>
      <c r="W429" s="15"/>
      <c r="X429" s="15"/>
      <c r="Y429" s="15"/>
      <c r="Z429" s="15"/>
      <c r="AA429" s="15"/>
      <c r="AB429" s="15"/>
      <c r="AC429" s="15"/>
      <c r="AD429" s="15"/>
      <c r="AE429" s="15"/>
      <c r="AF429" s="15"/>
      <c r="AG429" s="15"/>
      <c r="AH429" s="15"/>
      <c r="AI429" s="15"/>
      <c r="AJ429" s="15"/>
    </row>
    <row r="430" spans="21:36">
      <c r="U430" s="15"/>
      <c r="V430" s="15"/>
      <c r="W430" s="15"/>
      <c r="X430" s="15"/>
      <c r="Y430" s="15"/>
      <c r="Z430" s="15"/>
      <c r="AA430" s="15"/>
      <c r="AB430" s="15"/>
      <c r="AC430" s="15"/>
      <c r="AD430" s="15"/>
      <c r="AE430" s="15"/>
      <c r="AF430" s="15"/>
      <c r="AG430" s="15"/>
      <c r="AH430" s="15"/>
      <c r="AI430" s="15"/>
      <c r="AJ430" s="15"/>
    </row>
    <row r="431" spans="21:36">
      <c r="U431" s="15"/>
      <c r="V431" s="15"/>
      <c r="W431" s="15"/>
      <c r="X431" s="15"/>
      <c r="Y431" s="15"/>
      <c r="Z431" s="15"/>
      <c r="AA431" s="15"/>
      <c r="AB431" s="15"/>
      <c r="AC431" s="15"/>
      <c r="AD431" s="15"/>
      <c r="AE431" s="15"/>
      <c r="AF431" s="15"/>
      <c r="AG431" s="15"/>
      <c r="AH431" s="15"/>
      <c r="AI431" s="15"/>
      <c r="AJ431" s="15"/>
    </row>
    <row r="432" spans="21:36">
      <c r="U432" s="15"/>
      <c r="V432" s="15"/>
      <c r="W432" s="15"/>
      <c r="X432" s="15"/>
      <c r="Y432" s="15"/>
      <c r="Z432" s="15"/>
      <c r="AA432" s="15"/>
      <c r="AB432" s="15"/>
      <c r="AC432" s="15"/>
      <c r="AD432" s="15"/>
      <c r="AE432" s="15"/>
      <c r="AF432" s="15"/>
      <c r="AG432" s="15"/>
      <c r="AH432" s="15"/>
      <c r="AI432" s="15"/>
      <c r="AJ432" s="15"/>
    </row>
    <row r="433" spans="21:36">
      <c r="U433" s="15"/>
      <c r="V433" s="15"/>
      <c r="W433" s="15"/>
      <c r="X433" s="15"/>
      <c r="Y433" s="15"/>
      <c r="Z433" s="15"/>
      <c r="AA433" s="15"/>
      <c r="AB433" s="15"/>
      <c r="AC433" s="15"/>
      <c r="AD433" s="15"/>
      <c r="AE433" s="15"/>
      <c r="AF433" s="15"/>
      <c r="AG433" s="15"/>
      <c r="AH433" s="15"/>
      <c r="AI433" s="15"/>
      <c r="AJ433" s="15"/>
    </row>
    <row r="434" spans="21:36">
      <c r="U434" s="15"/>
      <c r="V434" s="15"/>
      <c r="W434" s="15"/>
      <c r="X434" s="15"/>
      <c r="Y434" s="15"/>
      <c r="Z434" s="15"/>
      <c r="AA434" s="15"/>
      <c r="AB434" s="15"/>
      <c r="AC434" s="15"/>
      <c r="AD434" s="15"/>
      <c r="AE434" s="15"/>
      <c r="AF434" s="15"/>
      <c r="AG434" s="15"/>
      <c r="AH434" s="15"/>
      <c r="AI434" s="15"/>
      <c r="AJ434" s="15"/>
    </row>
    <row r="435" spans="21:36">
      <c r="U435" s="15"/>
      <c r="V435" s="15"/>
      <c r="W435" s="15"/>
      <c r="X435" s="15"/>
      <c r="Y435" s="15"/>
      <c r="Z435" s="15"/>
      <c r="AA435" s="15"/>
      <c r="AB435" s="15"/>
      <c r="AC435" s="15"/>
      <c r="AD435" s="15"/>
      <c r="AE435" s="15"/>
      <c r="AF435" s="15"/>
      <c r="AG435" s="15"/>
      <c r="AH435" s="15"/>
      <c r="AI435" s="15"/>
      <c r="AJ435" s="15"/>
    </row>
    <row r="436" spans="21:36">
      <c r="U436" s="15"/>
      <c r="V436" s="15"/>
      <c r="W436" s="15"/>
      <c r="X436" s="15"/>
      <c r="Y436" s="15"/>
      <c r="Z436" s="15"/>
      <c r="AA436" s="15"/>
      <c r="AB436" s="15"/>
      <c r="AC436" s="15"/>
      <c r="AD436" s="15"/>
      <c r="AE436" s="15"/>
      <c r="AF436" s="15"/>
      <c r="AG436" s="15"/>
      <c r="AH436" s="15"/>
      <c r="AI436" s="15"/>
      <c r="AJ436" s="15"/>
    </row>
    <row r="437" spans="21:36">
      <c r="U437" s="15"/>
      <c r="V437" s="15"/>
      <c r="W437" s="15"/>
      <c r="X437" s="15"/>
      <c r="Y437" s="15"/>
      <c r="Z437" s="15"/>
      <c r="AA437" s="15"/>
      <c r="AB437" s="15"/>
      <c r="AC437" s="15"/>
      <c r="AD437" s="15"/>
      <c r="AE437" s="15"/>
      <c r="AF437" s="15"/>
      <c r="AG437" s="15"/>
      <c r="AH437" s="15"/>
      <c r="AI437" s="15"/>
      <c r="AJ437" s="15"/>
    </row>
    <row r="438" spans="21:36">
      <c r="U438" s="15"/>
      <c r="V438" s="15"/>
      <c r="W438" s="15"/>
      <c r="X438" s="15"/>
      <c r="Y438" s="15"/>
      <c r="Z438" s="15"/>
      <c r="AA438" s="15"/>
      <c r="AB438" s="15"/>
      <c r="AC438" s="15"/>
      <c r="AD438" s="15"/>
      <c r="AE438" s="15"/>
      <c r="AF438" s="15"/>
      <c r="AG438" s="15"/>
      <c r="AH438" s="15"/>
      <c r="AI438" s="15"/>
      <c r="AJ438" s="15"/>
    </row>
    <row r="439" spans="21:36">
      <c r="U439" s="15"/>
      <c r="V439" s="15"/>
      <c r="W439" s="15"/>
      <c r="X439" s="15"/>
      <c r="Y439" s="15"/>
      <c r="Z439" s="15"/>
      <c r="AA439" s="15"/>
      <c r="AB439" s="15"/>
      <c r="AC439" s="15"/>
      <c r="AD439" s="15"/>
      <c r="AE439" s="15"/>
      <c r="AF439" s="15"/>
      <c r="AG439" s="15"/>
      <c r="AH439" s="15"/>
      <c r="AI439" s="15"/>
      <c r="AJ439" s="15"/>
    </row>
    <row r="440" spans="21:36">
      <c r="U440" s="15"/>
      <c r="V440" s="15"/>
      <c r="W440" s="15"/>
      <c r="X440" s="15"/>
      <c r="Y440" s="15"/>
      <c r="Z440" s="15"/>
      <c r="AA440" s="15"/>
      <c r="AB440" s="15"/>
      <c r="AC440" s="15"/>
      <c r="AD440" s="15"/>
      <c r="AE440" s="15"/>
      <c r="AF440" s="15"/>
      <c r="AG440" s="15"/>
      <c r="AH440" s="15"/>
      <c r="AI440" s="15"/>
      <c r="AJ440" s="15"/>
    </row>
    <row r="441" spans="21:36">
      <c r="U441" s="15"/>
      <c r="V441" s="15"/>
      <c r="W441" s="15"/>
      <c r="X441" s="15"/>
      <c r="Y441" s="15"/>
      <c r="Z441" s="15"/>
      <c r="AA441" s="15"/>
      <c r="AB441" s="15"/>
      <c r="AC441" s="15"/>
      <c r="AD441" s="15"/>
      <c r="AE441" s="15"/>
      <c r="AF441" s="15"/>
      <c r="AG441" s="15"/>
      <c r="AH441" s="15"/>
      <c r="AI441" s="15"/>
      <c r="AJ441" s="15"/>
    </row>
    <row r="442" spans="21:36">
      <c r="U442" s="15"/>
      <c r="V442" s="15"/>
      <c r="W442" s="15"/>
      <c r="X442" s="15"/>
      <c r="Y442" s="15"/>
      <c r="Z442" s="15"/>
      <c r="AA442" s="15"/>
      <c r="AB442" s="15"/>
      <c r="AC442" s="15"/>
      <c r="AD442" s="15"/>
      <c r="AE442" s="15"/>
      <c r="AF442" s="15"/>
      <c r="AG442" s="15"/>
      <c r="AH442" s="15"/>
      <c r="AI442" s="15"/>
      <c r="AJ442" s="15"/>
    </row>
    <row r="443" spans="21:36">
      <c r="U443" s="15"/>
      <c r="V443" s="15"/>
      <c r="W443" s="15"/>
      <c r="X443" s="15"/>
      <c r="Y443" s="15"/>
      <c r="Z443" s="15"/>
      <c r="AA443" s="15"/>
      <c r="AB443" s="15"/>
      <c r="AC443" s="15"/>
      <c r="AD443" s="15"/>
      <c r="AE443" s="15"/>
      <c r="AF443" s="15"/>
      <c r="AG443" s="15"/>
      <c r="AH443" s="15"/>
      <c r="AI443" s="15"/>
      <c r="AJ443" s="15"/>
    </row>
    <row r="444" spans="21:36">
      <c r="U444" s="15"/>
      <c r="V444" s="15"/>
      <c r="W444" s="15"/>
      <c r="X444" s="15"/>
      <c r="Y444" s="15"/>
      <c r="Z444" s="15"/>
      <c r="AA444" s="15"/>
      <c r="AB444" s="15"/>
      <c r="AC444" s="15"/>
      <c r="AD444" s="15"/>
      <c r="AE444" s="15"/>
      <c r="AF444" s="15"/>
      <c r="AG444" s="15"/>
      <c r="AH444" s="15"/>
      <c r="AI444" s="15"/>
      <c r="AJ444" s="15"/>
    </row>
    <row r="445" spans="21:36">
      <c r="U445" s="15"/>
      <c r="V445" s="15"/>
      <c r="W445" s="15"/>
      <c r="X445" s="15"/>
      <c r="Y445" s="15"/>
      <c r="Z445" s="15"/>
      <c r="AA445" s="15"/>
      <c r="AB445" s="15"/>
      <c r="AC445" s="15"/>
      <c r="AD445" s="15"/>
      <c r="AE445" s="15"/>
      <c r="AF445" s="15"/>
      <c r="AG445" s="15"/>
      <c r="AH445" s="15"/>
      <c r="AI445" s="15"/>
      <c r="AJ445" s="15"/>
    </row>
    <row r="446" spans="21:36">
      <c r="X446" s="15"/>
      <c r="Y446" s="15"/>
      <c r="Z446" s="15"/>
      <c r="AA446" s="15"/>
      <c r="AB446" s="15"/>
      <c r="AC446" s="15"/>
      <c r="AD446" s="15"/>
      <c r="AE446" s="15"/>
      <c r="AF446" s="15"/>
      <c r="AG446" s="15"/>
      <c r="AH446" s="15"/>
      <c r="AI446" s="15"/>
      <c r="AJ446" s="15"/>
    </row>
    <row r="447" spans="21:36">
      <c r="X447" s="15"/>
      <c r="Y447" s="15"/>
      <c r="Z447" s="15"/>
      <c r="AA447" s="15"/>
      <c r="AB447" s="15"/>
      <c r="AC447" s="15"/>
      <c r="AD447" s="15"/>
      <c r="AE447" s="15"/>
      <c r="AF447" s="15"/>
      <c r="AG447" s="15"/>
      <c r="AH447" s="15"/>
      <c r="AI447" s="15"/>
      <c r="AJ447" s="15"/>
    </row>
    <row r="448" spans="21:36">
      <c r="X448" s="15"/>
      <c r="Y448" s="15"/>
      <c r="Z448" s="15"/>
      <c r="AA448" s="15"/>
      <c r="AB448" s="15"/>
      <c r="AC448" s="15"/>
      <c r="AD448" s="15"/>
      <c r="AE448" s="15"/>
      <c r="AF448" s="15"/>
      <c r="AG448" s="15"/>
      <c r="AH448" s="15"/>
      <c r="AI448" s="15"/>
      <c r="AJ448" s="15"/>
    </row>
    <row r="449" spans="24:36">
      <c r="X449" s="15"/>
      <c r="Y449" s="15"/>
      <c r="Z449" s="15"/>
      <c r="AA449" s="15"/>
      <c r="AB449" s="15"/>
      <c r="AC449" s="15"/>
      <c r="AD449" s="15"/>
      <c r="AE449" s="15"/>
      <c r="AF449" s="15"/>
      <c r="AG449" s="15"/>
      <c r="AH449" s="15"/>
      <c r="AI449" s="15"/>
      <c r="AJ449" s="15"/>
    </row>
    <row r="450" spans="24:36">
      <c r="X450" s="15"/>
      <c r="Y450" s="15"/>
      <c r="Z450" s="15"/>
      <c r="AA450" s="15"/>
      <c r="AB450" s="15"/>
      <c r="AC450" s="15"/>
      <c r="AD450" s="15"/>
      <c r="AE450" s="15"/>
      <c r="AF450" s="15"/>
      <c r="AG450" s="15"/>
      <c r="AH450" s="15"/>
      <c r="AI450" s="15"/>
      <c r="AJ450" s="15"/>
    </row>
    <row r="451" spans="24:36">
      <c r="X451" s="15"/>
      <c r="Y451" s="15"/>
      <c r="Z451" s="15"/>
      <c r="AA451" s="15"/>
      <c r="AB451" s="15"/>
      <c r="AC451" s="15"/>
      <c r="AD451" s="15"/>
      <c r="AE451" s="15"/>
      <c r="AF451" s="15"/>
      <c r="AG451" s="15"/>
      <c r="AH451" s="15"/>
      <c r="AI451" s="15"/>
      <c r="AJ451" s="15"/>
    </row>
    <row r="452" spans="24:36">
      <c r="X452" s="15"/>
      <c r="Y452" s="15"/>
      <c r="Z452" s="15"/>
      <c r="AA452" s="15"/>
      <c r="AB452" s="15"/>
      <c r="AC452" s="15"/>
      <c r="AD452" s="15"/>
      <c r="AE452" s="15"/>
      <c r="AF452" s="15"/>
      <c r="AG452" s="15"/>
      <c r="AH452" s="15"/>
      <c r="AI452" s="15"/>
      <c r="AJ452" s="15"/>
    </row>
    <row r="453" spans="24:36">
      <c r="X453" s="15"/>
      <c r="Y453" s="15"/>
      <c r="Z453" s="15"/>
      <c r="AA453" s="15"/>
      <c r="AB453" s="15"/>
      <c r="AC453" s="15"/>
      <c r="AD453" s="15"/>
      <c r="AE453" s="15"/>
      <c r="AF453" s="15"/>
      <c r="AG453" s="15"/>
      <c r="AH453" s="15"/>
      <c r="AI453" s="15"/>
      <c r="AJ453" s="15"/>
    </row>
    <row r="454" spans="24:36">
      <c r="X454" s="15"/>
      <c r="Y454" s="15"/>
      <c r="Z454" s="15"/>
      <c r="AA454" s="15"/>
      <c r="AB454" s="15"/>
      <c r="AC454" s="15"/>
      <c r="AD454" s="15"/>
      <c r="AE454" s="15"/>
      <c r="AF454" s="15"/>
      <c r="AG454" s="15"/>
      <c r="AH454" s="15"/>
      <c r="AI454" s="15"/>
      <c r="AJ454" s="15"/>
    </row>
    <row r="455" spans="24:36">
      <c r="X455" s="15"/>
      <c r="Y455" s="15"/>
      <c r="Z455" s="15"/>
      <c r="AA455" s="15"/>
      <c r="AB455" s="15"/>
      <c r="AC455" s="15"/>
      <c r="AD455" s="15"/>
      <c r="AE455" s="15"/>
      <c r="AF455" s="15"/>
      <c r="AG455" s="15"/>
      <c r="AH455" s="15"/>
      <c r="AI455" s="15"/>
      <c r="AJ455" s="15"/>
    </row>
    <row r="456" spans="24:36">
      <c r="X456" s="15"/>
      <c r="Y456" s="15"/>
      <c r="Z456" s="15"/>
      <c r="AA456" s="15"/>
      <c r="AB456" s="15"/>
      <c r="AC456" s="15"/>
      <c r="AD456" s="15"/>
      <c r="AE456" s="15"/>
      <c r="AF456" s="15"/>
      <c r="AG456" s="15"/>
      <c r="AH456" s="15"/>
      <c r="AI456" s="15"/>
      <c r="AJ456" s="15"/>
    </row>
    <row r="457" spans="24:36">
      <c r="X457" s="15"/>
      <c r="Y457" s="15"/>
      <c r="Z457" s="15"/>
      <c r="AA457" s="15"/>
      <c r="AB457" s="15"/>
      <c r="AC457" s="15"/>
      <c r="AD457" s="15"/>
      <c r="AE457" s="15"/>
      <c r="AF457" s="15"/>
      <c r="AG457" s="15"/>
      <c r="AH457" s="15"/>
      <c r="AI457" s="15"/>
      <c r="AJ457" s="15"/>
    </row>
    <row r="458" spans="24:36">
      <c r="X458" s="15"/>
      <c r="Y458" s="15"/>
      <c r="Z458" s="15"/>
      <c r="AA458" s="15"/>
      <c r="AB458" s="15"/>
      <c r="AC458" s="15"/>
      <c r="AD458" s="15"/>
      <c r="AE458" s="15"/>
      <c r="AF458" s="15"/>
      <c r="AG458" s="15"/>
      <c r="AH458" s="15"/>
      <c r="AI458" s="15"/>
      <c r="AJ458" s="15"/>
    </row>
    <row r="459" spans="24:36">
      <c r="X459" s="15"/>
      <c r="Y459" s="15"/>
      <c r="Z459" s="15"/>
      <c r="AA459" s="15"/>
      <c r="AB459" s="15"/>
      <c r="AC459" s="15"/>
      <c r="AD459" s="15"/>
      <c r="AE459" s="15"/>
      <c r="AF459" s="15"/>
      <c r="AG459" s="15"/>
      <c r="AH459" s="15"/>
      <c r="AI459" s="15"/>
      <c r="AJ459" s="15"/>
    </row>
    <row r="460" spans="24:36">
      <c r="X460" s="15"/>
      <c r="Y460" s="15"/>
      <c r="Z460" s="15"/>
      <c r="AA460" s="15"/>
      <c r="AB460" s="15"/>
      <c r="AC460" s="15"/>
      <c r="AD460" s="15"/>
      <c r="AE460" s="15"/>
      <c r="AF460" s="15"/>
      <c r="AG460" s="15"/>
      <c r="AH460" s="15"/>
      <c r="AI460" s="15"/>
      <c r="AJ460" s="15"/>
    </row>
    <row r="461" spans="24:36">
      <c r="X461" s="15"/>
      <c r="Y461" s="15"/>
      <c r="Z461" s="15"/>
      <c r="AA461" s="15"/>
      <c r="AB461" s="15"/>
      <c r="AC461" s="15"/>
      <c r="AD461" s="15"/>
      <c r="AE461" s="15"/>
      <c r="AF461" s="15"/>
      <c r="AG461" s="15"/>
      <c r="AH461" s="15"/>
      <c r="AI461" s="15"/>
      <c r="AJ461" s="15"/>
    </row>
    <row r="462" spans="24:36">
      <c r="X462" s="15"/>
      <c r="Y462" s="15"/>
      <c r="Z462" s="15"/>
      <c r="AA462" s="15"/>
      <c r="AB462" s="15"/>
      <c r="AC462" s="15"/>
      <c r="AD462" s="15"/>
      <c r="AE462" s="15"/>
      <c r="AF462" s="15"/>
      <c r="AG462" s="15"/>
      <c r="AH462" s="15"/>
      <c r="AI462" s="15"/>
      <c r="AJ462" s="15"/>
    </row>
    <row r="463" spans="24:36">
      <c r="X463" s="15"/>
      <c r="Y463" s="15"/>
      <c r="Z463" s="15"/>
      <c r="AA463" s="15"/>
      <c r="AB463" s="15"/>
      <c r="AC463" s="15"/>
      <c r="AD463" s="15"/>
      <c r="AE463" s="15"/>
      <c r="AF463" s="15"/>
      <c r="AG463" s="15"/>
      <c r="AH463" s="15"/>
      <c r="AI463" s="15"/>
      <c r="AJ463" s="15"/>
    </row>
    <row r="464" spans="24:36">
      <c r="X464" s="15"/>
      <c r="Y464" s="15"/>
      <c r="Z464" s="15"/>
      <c r="AA464" s="15"/>
      <c r="AB464" s="15"/>
      <c r="AC464" s="15"/>
      <c r="AD464" s="15"/>
      <c r="AE464" s="15"/>
      <c r="AF464" s="15"/>
      <c r="AG464" s="15"/>
      <c r="AH464" s="15"/>
      <c r="AI464" s="15"/>
      <c r="AJ464" s="15"/>
    </row>
    <row r="465" spans="24:36">
      <c r="X465" s="15"/>
      <c r="Y465" s="15"/>
      <c r="Z465" s="15"/>
      <c r="AA465" s="15"/>
      <c r="AB465" s="15"/>
      <c r="AC465" s="15"/>
      <c r="AD465" s="15"/>
      <c r="AE465" s="15"/>
      <c r="AF465" s="15"/>
      <c r="AG465" s="15"/>
      <c r="AH465" s="15"/>
      <c r="AI465" s="15"/>
      <c r="AJ465" s="15"/>
    </row>
    <row r="466" spans="24:36">
      <c r="X466" s="15"/>
      <c r="Y466" s="15"/>
      <c r="Z466" s="15"/>
      <c r="AA466" s="15"/>
      <c r="AB466" s="15"/>
      <c r="AC466" s="15"/>
      <c r="AD466" s="15"/>
      <c r="AE466" s="15"/>
      <c r="AF466" s="15"/>
      <c r="AG466" s="15"/>
      <c r="AH466" s="15"/>
      <c r="AI466" s="15"/>
      <c r="AJ466" s="15"/>
    </row>
    <row r="467" spans="24:36">
      <c r="X467" s="15"/>
      <c r="Y467" s="15"/>
      <c r="Z467" s="15"/>
      <c r="AA467" s="15"/>
      <c r="AB467" s="15"/>
      <c r="AC467" s="15"/>
      <c r="AD467" s="15"/>
      <c r="AE467" s="15"/>
      <c r="AF467" s="15"/>
      <c r="AG467" s="15"/>
      <c r="AH467" s="15"/>
      <c r="AI467" s="15"/>
      <c r="AJ467" s="15"/>
    </row>
    <row r="468" spans="24:36">
      <c r="X468" s="15"/>
      <c r="Y468" s="15"/>
      <c r="Z468" s="15"/>
      <c r="AA468" s="15"/>
      <c r="AB468" s="15"/>
      <c r="AC468" s="15"/>
      <c r="AD468" s="15"/>
      <c r="AE468" s="15"/>
      <c r="AF468" s="15"/>
      <c r="AG468" s="15"/>
      <c r="AH468" s="15"/>
      <c r="AI468" s="15"/>
      <c r="AJ468" s="15"/>
    </row>
    <row r="469" spans="24:36">
      <c r="X469" s="15"/>
      <c r="Y469" s="15"/>
      <c r="Z469" s="15"/>
      <c r="AA469" s="15"/>
      <c r="AB469" s="15"/>
      <c r="AC469" s="15"/>
      <c r="AD469" s="15"/>
      <c r="AE469" s="15"/>
      <c r="AF469" s="15"/>
      <c r="AG469" s="15"/>
      <c r="AH469" s="15"/>
      <c r="AI469" s="15"/>
      <c r="AJ469" s="15"/>
    </row>
    <row r="470" spans="24:36">
      <c r="X470" s="15"/>
      <c r="Y470" s="15"/>
      <c r="Z470" s="15"/>
      <c r="AA470" s="15"/>
      <c r="AB470" s="15"/>
      <c r="AC470" s="15"/>
      <c r="AD470" s="15"/>
      <c r="AE470" s="15"/>
      <c r="AF470" s="15"/>
      <c r="AG470" s="15"/>
      <c r="AH470" s="15"/>
      <c r="AI470" s="15"/>
      <c r="AJ470" s="15"/>
    </row>
    <row r="471" spans="24:36">
      <c r="X471" s="15"/>
      <c r="Y471" s="15"/>
      <c r="Z471" s="15"/>
      <c r="AA471" s="15"/>
      <c r="AB471" s="15"/>
      <c r="AC471" s="15"/>
      <c r="AD471" s="15"/>
      <c r="AE471" s="15"/>
      <c r="AF471" s="15"/>
      <c r="AG471" s="15"/>
      <c r="AH471" s="15"/>
      <c r="AI471" s="15"/>
      <c r="AJ471" s="15"/>
    </row>
    <row r="472" spans="24:36">
      <c r="X472" s="15"/>
      <c r="Y472" s="15"/>
      <c r="Z472" s="15"/>
      <c r="AA472" s="15"/>
      <c r="AB472" s="15"/>
      <c r="AC472" s="15"/>
      <c r="AD472" s="15"/>
      <c r="AE472" s="15"/>
      <c r="AF472" s="15"/>
      <c r="AG472" s="15"/>
      <c r="AH472" s="15"/>
      <c r="AI472" s="15"/>
      <c r="AJ472" s="15"/>
    </row>
    <row r="473" spans="24:36">
      <c r="X473" s="15"/>
      <c r="Y473" s="15"/>
      <c r="Z473" s="15"/>
      <c r="AA473" s="15"/>
      <c r="AB473" s="15"/>
      <c r="AC473" s="15"/>
      <c r="AD473" s="15"/>
      <c r="AE473" s="15"/>
      <c r="AF473" s="15"/>
      <c r="AG473" s="15"/>
      <c r="AH473" s="15"/>
      <c r="AI473" s="15"/>
      <c r="AJ473" s="15"/>
    </row>
    <row r="474" spans="24:36">
      <c r="X474" s="15"/>
      <c r="Y474" s="15"/>
      <c r="Z474" s="15"/>
      <c r="AA474" s="15"/>
      <c r="AB474" s="15"/>
      <c r="AC474" s="15"/>
      <c r="AD474" s="15"/>
      <c r="AE474" s="15"/>
      <c r="AF474" s="15"/>
      <c r="AG474" s="15"/>
      <c r="AH474" s="15"/>
      <c r="AI474" s="15"/>
      <c r="AJ474" s="15"/>
    </row>
    <row r="475" spans="24:36">
      <c r="X475" s="15"/>
      <c r="Y475" s="15"/>
      <c r="Z475" s="15"/>
      <c r="AA475" s="15"/>
      <c r="AB475" s="15"/>
      <c r="AC475" s="15"/>
      <c r="AD475" s="15"/>
      <c r="AE475" s="15"/>
      <c r="AF475" s="15"/>
      <c r="AG475" s="15"/>
      <c r="AH475" s="15"/>
      <c r="AI475" s="15"/>
      <c r="AJ475" s="15"/>
    </row>
    <row r="476" spans="24:36">
      <c r="X476" s="15"/>
      <c r="Y476" s="15"/>
      <c r="Z476" s="15"/>
      <c r="AA476" s="15"/>
      <c r="AB476" s="15"/>
      <c r="AC476" s="15"/>
      <c r="AD476" s="15"/>
      <c r="AE476" s="15"/>
      <c r="AF476" s="15"/>
      <c r="AG476" s="15"/>
      <c r="AH476" s="15"/>
      <c r="AI476" s="15"/>
      <c r="AJ476" s="15"/>
    </row>
    <row r="477" spans="24:36">
      <c r="X477" s="15"/>
      <c r="Y477" s="15"/>
      <c r="Z477" s="15"/>
      <c r="AA477" s="15"/>
      <c r="AB477" s="15"/>
      <c r="AC477" s="15"/>
      <c r="AD477" s="15"/>
      <c r="AE477" s="15"/>
      <c r="AF477" s="15"/>
      <c r="AG477" s="15"/>
      <c r="AH477" s="15"/>
      <c r="AI477" s="15"/>
      <c r="AJ477" s="15"/>
    </row>
  </sheetData>
  <sheetProtection sheet="1" scenarios="1" selectLockedCells="1"/>
  <mergeCells count="1">
    <mergeCell ref="A1:F1"/>
  </mergeCells>
  <phoneticPr fontId="1" type="noConversion"/>
  <conditionalFormatting sqref="B4:B47">
    <cfRule type="expression" dxfId="34" priority="16">
      <formula>AND($B4&lt;&gt;"Ingen minimumskrav",$B4&lt;&gt;"")</formula>
    </cfRule>
  </conditionalFormatting>
  <conditionalFormatting sqref="C4:C47">
    <cfRule type="expression" dxfId="33" priority="14">
      <formula>AND($A4&lt;&gt;"",$C4="")</formula>
    </cfRule>
  </conditionalFormatting>
  <conditionalFormatting sqref="D4:D47">
    <cfRule type="expression" dxfId="32" priority="13">
      <formula>AND($A4&lt;&gt;"",$D4="")</formula>
    </cfRule>
  </conditionalFormatting>
  <conditionalFormatting sqref="E4:E47">
    <cfRule type="expression" dxfId="31" priority="12">
      <formula>AND($A4&lt;&gt;"",$E4="")</formula>
    </cfRule>
  </conditionalFormatting>
  <conditionalFormatting sqref="F4:F47">
    <cfRule type="expression" dxfId="30" priority="11">
      <formula>AND($A4&lt;&gt;"",$F4="")</formula>
    </cfRule>
  </conditionalFormatting>
  <conditionalFormatting sqref="I4:I47">
    <cfRule type="expression" dxfId="29" priority="10">
      <formula>AND($A4&lt;&gt;"",$I4="")</formula>
    </cfRule>
  </conditionalFormatting>
  <conditionalFormatting sqref="J4:J47">
    <cfRule type="expression" dxfId="28" priority="9">
      <formula>AND($A4&lt;&gt;"",$J4=0)</formula>
    </cfRule>
  </conditionalFormatting>
  <conditionalFormatting sqref="L4:L47">
    <cfRule type="expression" dxfId="27" priority="23">
      <formula>AND($A4&lt;&gt;"",$L4="")</formula>
    </cfRule>
  </conditionalFormatting>
  <conditionalFormatting sqref="M4:M47">
    <cfRule type="expression" dxfId="26" priority="33">
      <formula>AND($A4&lt;&gt;"",$M4="")</formula>
    </cfRule>
  </conditionalFormatting>
  <conditionalFormatting sqref="N4:N47">
    <cfRule type="expression" dxfId="25" priority="37">
      <formula>AND($L4&lt;&gt;"",$N4="")</formula>
    </cfRule>
  </conditionalFormatting>
  <conditionalFormatting sqref="O4:O47">
    <cfRule type="expression" dxfId="24" priority="41">
      <formula>AND($A4&lt;&gt;"",$O4=0)</formula>
    </cfRule>
  </conditionalFormatting>
  <conditionalFormatting sqref="P4:P47">
    <cfRule type="expression" dxfId="23" priority="43">
      <formula>AND($A4&lt;&gt;"",$P4="")</formula>
    </cfRule>
  </conditionalFormatting>
  <conditionalFormatting sqref="Q4:Q47">
    <cfRule type="expression" dxfId="22" priority="40">
      <formula>AND($A4&lt;&gt;"",$Q4="")</formula>
    </cfRule>
  </conditionalFormatting>
  <conditionalFormatting sqref="R4:R47">
    <cfRule type="expression" dxfId="21" priority="1">
      <formula>AND($A4&lt;&gt;"",$R4=0)</formula>
    </cfRule>
  </conditionalFormatting>
  <dataValidations count="7">
    <dataValidation type="list" showInputMessage="1" showErrorMessage="1" sqref="D4:D47" xr:uid="{0A66B444-84AA-404C-8F8A-5B3A3F8336F0}">
      <formula1>Gjenbruk</formula1>
    </dataValidation>
    <dataValidation type="list" allowBlank="1" showInputMessage="1" showErrorMessage="1" sqref="N4:N47" xr:uid="{E3FE7ECC-4CEF-478E-9850-3B2F3C562E22}">
      <formula1>Enhet_Materiell_info</formula1>
    </dataValidation>
    <dataValidation type="list" showInputMessage="1" showErrorMessage="1" sqref="F4:F47" xr:uid="{ED5E2BCE-A3EF-404A-A0D0-8FD7013E7145}">
      <formula1>Produksjonsregion</formula1>
    </dataValidation>
    <dataValidation showInputMessage="1" showErrorMessage="1" sqref="G4:H47" xr:uid="{C21ED0CA-E57D-41AC-ABD9-E9DF8FC0AF56}"/>
    <dataValidation type="custom" allowBlank="1" showInputMessage="1" showErrorMessage="1" sqref="I4:I47" xr:uid="{81B0289D-7070-4664-B86D-F4803986305B}">
      <formula1>" =OG(ANTALL(FINN("","";A1))=1; ER.TALL(VERDI(VENSTRE(A1;FINN("","";A1)-1))); ER.TALL(VERDI(HØYRE(A1;LENGDE(A1)-FINN("","";A1)))) ) ``"</formula1>
    </dataValidation>
    <dataValidation type="list" allowBlank="1" showInputMessage="1" showErrorMessage="1" sqref="A4:A47" xr:uid="{D8339501-5483-4C66-BD32-E1A662672B34}">
      <formula1>Materialkategorier</formula1>
    </dataValidation>
    <dataValidation operator="greaterThan" showInputMessage="1" showErrorMessage="1" sqref="O4:P47" xr:uid="{38908299-8B16-413C-891C-B44C6F5B1A74}"/>
  </dataValidations>
  <pageMargins left="0.7" right="0.7" top="0.75" bottom="0.75" header="0.3" footer="0.3"/>
  <drawing r:id="rId1"/>
  <legacy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F04BB-7FEA-4BCB-B491-4251F8D2960C}">
  <sheetPr codeName="Ark3">
    <tabColor theme="9" tint="-0.249977111117893"/>
  </sheetPr>
  <dimension ref="A1:U57"/>
  <sheetViews>
    <sheetView zoomScaleNormal="100" workbookViewId="0">
      <selection activeCell="A4" sqref="A4"/>
    </sheetView>
  </sheetViews>
  <sheetFormatPr baseColWidth="10" defaultColWidth="11.33203125" defaultRowHeight="15"/>
  <cols>
    <col min="1" max="1" width="29.6640625" customWidth="1"/>
    <col min="2" max="2" width="16.88671875" customWidth="1"/>
    <col min="3" max="3" width="12" customWidth="1"/>
    <col min="4" max="4" width="15.44140625" customWidth="1"/>
    <col min="5" max="5" width="13.88671875" customWidth="1"/>
    <col min="6" max="6" width="11.6640625" customWidth="1"/>
    <col min="7" max="7" width="17.88671875" customWidth="1"/>
    <col min="8" max="8" width="9.33203125" bestFit="1" customWidth="1"/>
    <col min="9" max="9" width="20.44140625" hidden="1" customWidth="1"/>
    <col min="10" max="10" width="11.44140625" customWidth="1"/>
    <col min="11" max="11" width="13.44140625" customWidth="1"/>
    <col min="12" max="12" width="33.6640625" customWidth="1"/>
  </cols>
  <sheetData>
    <row r="1" spans="1:21" ht="183" customHeight="1" thickBot="1">
      <c r="A1" s="15"/>
      <c r="B1" s="83"/>
      <c r="C1" s="83"/>
      <c r="D1" s="83"/>
      <c r="E1" s="83"/>
      <c r="F1" s="83"/>
      <c r="G1" s="83"/>
      <c r="H1" s="83"/>
      <c r="I1" s="83"/>
      <c r="J1" s="83"/>
      <c r="K1" s="83"/>
      <c r="L1" s="83"/>
      <c r="M1" s="15"/>
      <c r="N1" s="15"/>
      <c r="O1" s="15"/>
      <c r="P1" s="15"/>
      <c r="Q1" s="15"/>
      <c r="R1" s="15"/>
      <c r="S1" s="15"/>
      <c r="T1" s="15"/>
      <c r="U1" s="15"/>
    </row>
    <row r="2" spans="1:21" ht="15.75" thickBot="1">
      <c r="A2" s="15"/>
      <c r="B2" s="53"/>
      <c r="C2" s="53"/>
      <c r="D2" s="53"/>
      <c r="E2" s="53"/>
      <c r="F2" s="86" t="s">
        <v>24</v>
      </c>
      <c r="G2" s="87"/>
      <c r="H2" s="59">
        <v>0.4</v>
      </c>
      <c r="J2" s="84" t="s">
        <v>25</v>
      </c>
      <c r="K2" s="85"/>
      <c r="L2" s="14" t="str">
        <f>IFERROR(tlb_maskin_info[[#Totals],[Beregningskolonne]]/tlb_maskin_info[[#Totals],[Beregnet kWt]],"")</f>
        <v/>
      </c>
      <c r="M2" s="15"/>
      <c r="N2" s="15"/>
      <c r="O2" s="15"/>
      <c r="P2" s="15"/>
      <c r="Q2" s="15"/>
      <c r="R2" s="15"/>
      <c r="S2" s="15"/>
      <c r="T2" s="15"/>
      <c r="U2" s="15"/>
    </row>
    <row r="3" spans="1:21" ht="36.75" customHeight="1">
      <c r="A3" s="52" t="s">
        <v>26</v>
      </c>
      <c r="B3" s="52" t="s">
        <v>27</v>
      </c>
      <c r="C3" s="52" t="s">
        <v>28</v>
      </c>
      <c r="D3" s="52" t="s">
        <v>29</v>
      </c>
      <c r="E3" s="54" t="s">
        <v>30</v>
      </c>
      <c r="F3" s="54" t="s">
        <v>31</v>
      </c>
      <c r="G3" s="54" t="s">
        <v>32</v>
      </c>
      <c r="H3" s="54" t="s">
        <v>33</v>
      </c>
      <c r="I3" s="54" t="s">
        <v>34</v>
      </c>
      <c r="J3" s="52" t="s">
        <v>35</v>
      </c>
      <c r="K3" s="52" t="s">
        <v>36</v>
      </c>
      <c r="L3" s="52" t="s">
        <v>18</v>
      </c>
      <c r="M3" s="15"/>
      <c r="N3" s="15"/>
      <c r="O3" s="15"/>
      <c r="P3" s="15"/>
      <c r="Q3" s="15"/>
      <c r="R3" s="15"/>
      <c r="S3" s="15"/>
      <c r="T3" s="15"/>
      <c r="U3" s="15"/>
    </row>
    <row r="4" spans="1:21">
      <c r="A4" s="55"/>
      <c r="B4" s="55"/>
      <c r="C4" s="55"/>
      <c r="D4" s="55"/>
      <c r="E4" s="56" t="str">
        <f>IF(tlb_maskin_info[[#This Row],[Timer/km]]="Ikke relevant", 0, "")</f>
        <v/>
      </c>
      <c r="F4" s="43" t="str">
        <f t="shared" ref="F4:F27" si="0">IFERROR(_xlfn.XLOOKUP(Type_maskin_info, Type_maskin_kjoretoy, Enhet_timer_km, "",0),"")</f>
        <v/>
      </c>
      <c r="G4" s="56"/>
      <c r="H4" s="43" t="str">
        <f t="shared" ref="H4:H27" si="1">IFERROR(_xlfn.XLOOKUP(energibaerer_info,Energibaerer,enhet_energi,"",0),"")</f>
        <v/>
      </c>
      <c r="I4" s="44" t="str">
        <f>IF(OR(tlb_maskin_info[[#This Row],[Energibærer]]="Elektrisitet",tlb_maskin_info[[#This Row],[Energibærer]]="Hydrogen"),tlb_maskin_info[[#This Row],[Beregnet kWt]],IF(tlb_maskin_info[[#This Row],[Energibærer]]="Biogass",tlb_maskin_info[[#This Row],[Beregnet kWt]]*0.9, ""))</f>
        <v/>
      </c>
      <c r="J4" s="43" t="str">
        <f>IFERROR(tlb_maskin_info[[#This Row],[Anslått forbruk]]*_xlfn.XLOOKUP(energibaerer_info, Energibaerer, tbl_energibærer[kWt/enhet]),"")</f>
        <v/>
      </c>
      <c r="K4" s="26" t="str">
        <f>IFERROR(tlb_maskin_info[[#This Row],[Beregnet kWt]]/tlb_maskin_info[[#This Row],[Anslag timer/km ]],"")</f>
        <v/>
      </c>
      <c r="L4" s="56"/>
      <c r="M4" s="15"/>
      <c r="N4" s="15"/>
      <c r="O4" s="15"/>
      <c r="P4" s="15"/>
      <c r="Q4" s="15"/>
      <c r="R4" s="15"/>
      <c r="S4" s="15"/>
      <c r="T4" s="15"/>
      <c r="U4" s="15"/>
    </row>
    <row r="5" spans="1:21">
      <c r="A5" s="55"/>
      <c r="B5" s="55"/>
      <c r="C5" s="55"/>
      <c r="D5" s="55"/>
      <c r="E5" s="56" t="str">
        <f>IF(tlb_maskin_info[[#This Row],[Timer/km]]="Ikke relevant", 0, "")</f>
        <v/>
      </c>
      <c r="F5" s="43" t="str">
        <f t="shared" si="0"/>
        <v/>
      </c>
      <c r="G5" s="56"/>
      <c r="H5" s="43" t="str">
        <f t="shared" si="1"/>
        <v/>
      </c>
      <c r="I5" s="44" t="str">
        <f>IF(OR(tlb_maskin_info[[#This Row],[Energibærer]]="Elektrisitet",tlb_maskin_info[[#This Row],[Energibærer]]="Hydrogen"),tlb_maskin_info[[#This Row],[Beregnet kWt]],IF(tlb_maskin_info[[#This Row],[Energibærer]]="Biogass",tlb_maskin_info[[#This Row],[Beregnet kWt]]*0.9, ""))</f>
        <v/>
      </c>
      <c r="J5" s="43" t="str">
        <f>IFERROR(tlb_maskin_info[[#This Row],[Anslått forbruk]]*_xlfn.XLOOKUP(energibaerer_info, Energibaerer, tbl_energibærer[kWt/enhet]),"")</f>
        <v/>
      </c>
      <c r="K5" s="26" t="str">
        <f>IFERROR(tlb_maskin_info[[#This Row],[Beregnet kWt]]/tlb_maskin_info[[#This Row],[Anslag timer/km ]],"")</f>
        <v/>
      </c>
      <c r="L5" s="56"/>
      <c r="M5" s="15"/>
      <c r="N5" s="15"/>
      <c r="O5" s="15"/>
      <c r="P5" s="15"/>
      <c r="Q5" s="15"/>
      <c r="R5" s="15"/>
      <c r="S5" s="15"/>
      <c r="T5" s="15"/>
      <c r="U5" s="15"/>
    </row>
    <row r="6" spans="1:21">
      <c r="A6" s="55"/>
      <c r="B6" s="55"/>
      <c r="C6" s="55"/>
      <c r="D6" s="55"/>
      <c r="E6" s="56" t="str">
        <f>IF(tlb_maskin_info[[#This Row],[Timer/km]]="Ikke relevant", 0, "")</f>
        <v/>
      </c>
      <c r="F6" s="43" t="str">
        <f t="shared" si="0"/>
        <v/>
      </c>
      <c r="G6" s="56"/>
      <c r="H6" s="43" t="str">
        <f t="shared" si="1"/>
        <v/>
      </c>
      <c r="I6" s="44" t="str">
        <f>IF(OR(tlb_maskin_info[[#This Row],[Energibærer]]="Elektrisitet",tlb_maskin_info[[#This Row],[Energibærer]]="Hydrogen"),tlb_maskin_info[[#This Row],[Beregnet kWt]],IF(tlb_maskin_info[[#This Row],[Energibærer]]="Biogass",tlb_maskin_info[[#This Row],[Beregnet kWt]]*0.9, ""))</f>
        <v/>
      </c>
      <c r="J6" s="43" t="str">
        <f>IFERROR(tlb_maskin_info[[#This Row],[Anslått forbruk]]*_xlfn.XLOOKUP(energibaerer_info, Energibaerer, tbl_energibærer[kWt/enhet]),"")</f>
        <v/>
      </c>
      <c r="K6" s="26" t="str">
        <f>IFERROR(tlb_maskin_info[[#This Row],[Beregnet kWt]]/tlb_maskin_info[[#This Row],[Anslag timer/km ]],"")</f>
        <v/>
      </c>
      <c r="L6" s="56"/>
      <c r="M6" s="15"/>
      <c r="N6" s="15"/>
      <c r="O6" s="15"/>
      <c r="P6" s="15"/>
      <c r="Q6" s="15"/>
      <c r="R6" s="15"/>
      <c r="S6" s="15"/>
      <c r="T6" s="15"/>
      <c r="U6" s="15"/>
    </row>
    <row r="7" spans="1:21">
      <c r="A7" s="55"/>
      <c r="B7" s="55"/>
      <c r="C7" s="55"/>
      <c r="D7" s="55"/>
      <c r="E7" s="56" t="str">
        <f>IF(tlb_maskin_info[[#This Row],[Timer/km]]="Ikke relevant", 0, "")</f>
        <v/>
      </c>
      <c r="F7" s="43" t="str">
        <f t="shared" si="0"/>
        <v/>
      </c>
      <c r="G7" s="56"/>
      <c r="H7" s="43" t="str">
        <f t="shared" si="1"/>
        <v/>
      </c>
      <c r="I7" s="44" t="str">
        <f>IF(OR(tlb_maskin_info[[#This Row],[Energibærer]]="Elektrisitet",tlb_maskin_info[[#This Row],[Energibærer]]="Hydrogen"),tlb_maskin_info[[#This Row],[Beregnet kWt]],IF(tlb_maskin_info[[#This Row],[Energibærer]]="Biogass",tlb_maskin_info[[#This Row],[Beregnet kWt]]*0.9, ""))</f>
        <v/>
      </c>
      <c r="J7" s="43" t="str">
        <f>IFERROR(tlb_maskin_info[[#This Row],[Anslått forbruk]]*_xlfn.XLOOKUP(energibaerer_info, Energibaerer, tbl_energibærer[kWt/enhet]),"")</f>
        <v/>
      </c>
      <c r="K7" s="26" t="str">
        <f>IFERROR(tlb_maskin_info[[#This Row],[Beregnet kWt]]/tlb_maskin_info[[#This Row],[Anslag timer/km ]],"")</f>
        <v/>
      </c>
      <c r="L7" s="56"/>
      <c r="M7" s="15"/>
      <c r="N7" s="15"/>
      <c r="O7" s="15"/>
      <c r="P7" s="15"/>
      <c r="Q7" s="15"/>
      <c r="R7" s="15"/>
      <c r="S7" s="15"/>
      <c r="T7" s="15"/>
      <c r="U7" s="15"/>
    </row>
    <row r="8" spans="1:21">
      <c r="A8" s="55"/>
      <c r="B8" s="55"/>
      <c r="C8" s="55"/>
      <c r="D8" s="55"/>
      <c r="E8" s="56" t="str">
        <f>IF(tlb_maskin_info[[#This Row],[Timer/km]]="Ikke relevant", 0, "")</f>
        <v/>
      </c>
      <c r="F8" s="43" t="str">
        <f t="shared" si="0"/>
        <v/>
      </c>
      <c r="G8" s="56"/>
      <c r="H8" s="43" t="str">
        <f t="shared" si="1"/>
        <v/>
      </c>
      <c r="I8" s="44" t="str">
        <f>IF(OR(tlb_maskin_info[[#This Row],[Energibærer]]="Elektrisitet",tlb_maskin_info[[#This Row],[Energibærer]]="Hydrogen"),tlb_maskin_info[[#This Row],[Beregnet kWt]],IF(tlb_maskin_info[[#This Row],[Energibærer]]="Biogass",tlb_maskin_info[[#This Row],[Beregnet kWt]]*0.9, ""))</f>
        <v/>
      </c>
      <c r="J8" s="43" t="str">
        <f>IFERROR(tlb_maskin_info[[#This Row],[Anslått forbruk]]*_xlfn.XLOOKUP(energibaerer_info, Energibaerer, tbl_energibærer[kWt/enhet]),"")</f>
        <v/>
      </c>
      <c r="K8" s="26" t="str">
        <f>IFERROR(tlb_maskin_info[[#This Row],[Beregnet kWt]]/tlb_maskin_info[[#This Row],[Anslag timer/km ]],"")</f>
        <v/>
      </c>
      <c r="L8" s="56"/>
      <c r="M8" s="15"/>
      <c r="N8" s="15"/>
      <c r="O8" s="15"/>
      <c r="P8" s="15"/>
      <c r="Q8" s="15"/>
      <c r="R8" s="15"/>
      <c r="S8" s="15"/>
      <c r="T8" s="15"/>
      <c r="U8" s="15"/>
    </row>
    <row r="9" spans="1:21">
      <c r="A9" s="55"/>
      <c r="B9" s="55"/>
      <c r="C9" s="55"/>
      <c r="D9" s="55"/>
      <c r="E9" s="56" t="str">
        <f>IF(tlb_maskin_info[[#This Row],[Timer/km]]="Ikke relevant", 0, "")</f>
        <v/>
      </c>
      <c r="F9" s="43" t="str">
        <f t="shared" si="0"/>
        <v/>
      </c>
      <c r="G9" s="56"/>
      <c r="H9" s="43" t="str">
        <f t="shared" si="1"/>
        <v/>
      </c>
      <c r="I9" s="44" t="str">
        <f>IF(OR(tlb_maskin_info[[#This Row],[Energibærer]]="Elektrisitet",tlb_maskin_info[[#This Row],[Energibærer]]="Hydrogen"),tlb_maskin_info[[#This Row],[Beregnet kWt]],IF(tlb_maskin_info[[#This Row],[Energibærer]]="Biogass",tlb_maskin_info[[#This Row],[Beregnet kWt]]*0.9, ""))</f>
        <v/>
      </c>
      <c r="J9" s="43" t="str">
        <f>IFERROR(tlb_maskin_info[[#This Row],[Anslått forbruk]]*_xlfn.XLOOKUP(energibaerer_info, Energibaerer, tbl_energibærer[kWt/enhet]),"")</f>
        <v/>
      </c>
      <c r="K9" s="26" t="str">
        <f>IFERROR(tlb_maskin_info[[#This Row],[Beregnet kWt]]/tlb_maskin_info[[#This Row],[Anslag timer/km ]],"")</f>
        <v/>
      </c>
      <c r="L9" s="56"/>
      <c r="M9" s="15"/>
      <c r="N9" s="15"/>
      <c r="O9" s="15"/>
      <c r="P9" s="15"/>
      <c r="Q9" s="15"/>
      <c r="R9" s="15"/>
      <c r="S9" s="15"/>
      <c r="T9" s="15"/>
      <c r="U9" s="15"/>
    </row>
    <row r="10" spans="1:21">
      <c r="A10" s="55"/>
      <c r="B10" s="55"/>
      <c r="C10" s="55"/>
      <c r="D10" s="55"/>
      <c r="E10" s="56" t="str">
        <f>IF(tlb_maskin_info[[#This Row],[Timer/km]]="Ikke relevant", 0, "")</f>
        <v/>
      </c>
      <c r="F10" s="43" t="str">
        <f t="shared" ref="F10:F16" si="2">IFERROR(_xlfn.XLOOKUP(Type_maskin_info, Type_maskin_kjoretoy, Enhet_timer_km, "",0),"")</f>
        <v/>
      </c>
      <c r="G10" s="56"/>
      <c r="H10" s="43" t="str">
        <f t="shared" ref="H10:H16" si="3">IFERROR(_xlfn.XLOOKUP(energibaerer_info,Energibaerer,enhet_energi,"",0),"")</f>
        <v/>
      </c>
      <c r="I10" s="44" t="str">
        <f>IF(OR(tlb_maskin_info[[#This Row],[Energibærer]]="Elektrisitet",tlb_maskin_info[[#This Row],[Energibærer]]="Hydrogen"),tlb_maskin_info[[#This Row],[Beregnet kWt]],IF(tlb_maskin_info[[#This Row],[Energibærer]]="Biogass",tlb_maskin_info[[#This Row],[Beregnet kWt]]*0.9, ""))</f>
        <v/>
      </c>
      <c r="J10" s="43" t="str">
        <f>IFERROR(tlb_maskin_info[[#This Row],[Anslått forbruk]]*_xlfn.XLOOKUP(energibaerer_info, Energibaerer, tbl_energibærer[kWt/enhet]),"")</f>
        <v/>
      </c>
      <c r="K10" s="26" t="str">
        <f>IFERROR(tlb_maskin_info[[#This Row],[Beregnet kWt]]/tlb_maskin_info[[#This Row],[Anslag timer/km ]],"")</f>
        <v/>
      </c>
      <c r="L10" s="56"/>
      <c r="M10" s="15"/>
      <c r="N10" s="15"/>
      <c r="O10" s="15"/>
      <c r="P10" s="15"/>
      <c r="Q10" s="15"/>
      <c r="R10" s="15"/>
      <c r="S10" s="15"/>
      <c r="T10" s="15"/>
      <c r="U10" s="15"/>
    </row>
    <row r="11" spans="1:21">
      <c r="A11" s="55"/>
      <c r="B11" s="55"/>
      <c r="C11" s="55"/>
      <c r="D11" s="55"/>
      <c r="E11" s="56" t="str">
        <f>IF(tlb_maskin_info[[#This Row],[Timer/km]]="Ikke relevant", 0, "")</f>
        <v/>
      </c>
      <c r="F11" s="43" t="str">
        <f t="shared" si="2"/>
        <v/>
      </c>
      <c r="G11" s="56"/>
      <c r="H11" s="43" t="str">
        <f t="shared" si="3"/>
        <v/>
      </c>
      <c r="I11" s="44" t="str">
        <f>IF(OR(tlb_maskin_info[[#This Row],[Energibærer]]="Elektrisitet",tlb_maskin_info[[#This Row],[Energibærer]]="Hydrogen"),tlb_maskin_info[[#This Row],[Beregnet kWt]],IF(tlb_maskin_info[[#This Row],[Energibærer]]="Biogass",tlb_maskin_info[[#This Row],[Beregnet kWt]]*0.9, ""))</f>
        <v/>
      </c>
      <c r="J11" s="43" t="str">
        <f>IFERROR(tlb_maskin_info[[#This Row],[Anslått forbruk]]*_xlfn.XLOOKUP(energibaerer_info, Energibaerer, tbl_energibærer[kWt/enhet]),"")</f>
        <v/>
      </c>
      <c r="K11" s="26" t="str">
        <f>IFERROR(tlb_maskin_info[[#This Row],[Beregnet kWt]]/tlb_maskin_info[[#This Row],[Anslag timer/km ]],"")</f>
        <v/>
      </c>
      <c r="L11" s="56"/>
      <c r="M11" s="15"/>
      <c r="N11" s="15"/>
      <c r="O11" s="15"/>
      <c r="P11" s="15"/>
      <c r="Q11" s="15"/>
      <c r="R11" s="15"/>
      <c r="S11" s="15"/>
      <c r="T11" s="15"/>
      <c r="U11" s="15"/>
    </row>
    <row r="12" spans="1:21">
      <c r="A12" s="55"/>
      <c r="B12" s="55"/>
      <c r="C12" s="55"/>
      <c r="D12" s="55"/>
      <c r="E12" s="56" t="str">
        <f>IF(tlb_maskin_info[[#This Row],[Timer/km]]="Ikke relevant", 0, "")</f>
        <v/>
      </c>
      <c r="F12" s="43" t="str">
        <f t="shared" si="2"/>
        <v/>
      </c>
      <c r="G12" s="56"/>
      <c r="H12" s="43" t="str">
        <f t="shared" si="3"/>
        <v/>
      </c>
      <c r="I12" s="44" t="str">
        <f>IF(OR(tlb_maskin_info[[#This Row],[Energibærer]]="Elektrisitet",tlb_maskin_info[[#This Row],[Energibærer]]="Hydrogen"),tlb_maskin_info[[#This Row],[Beregnet kWt]],IF(tlb_maskin_info[[#This Row],[Energibærer]]="Biogass",tlb_maskin_info[[#This Row],[Beregnet kWt]]*0.9, ""))</f>
        <v/>
      </c>
      <c r="J12" s="43" t="str">
        <f>IFERROR(tlb_maskin_info[[#This Row],[Anslått forbruk]]*_xlfn.XLOOKUP(energibaerer_info, Energibaerer, tbl_energibærer[kWt/enhet]),"")</f>
        <v/>
      </c>
      <c r="K12" s="26" t="str">
        <f>IFERROR(tlb_maskin_info[[#This Row],[Beregnet kWt]]/tlb_maskin_info[[#This Row],[Anslag timer/km ]],"")</f>
        <v/>
      </c>
      <c r="L12" s="56"/>
      <c r="M12" s="15"/>
      <c r="N12" s="15"/>
      <c r="O12" s="15"/>
      <c r="P12" s="15"/>
      <c r="Q12" s="15"/>
      <c r="R12" s="15"/>
      <c r="S12" s="15"/>
      <c r="T12" s="15"/>
      <c r="U12" s="15"/>
    </row>
    <row r="13" spans="1:21">
      <c r="A13" s="55"/>
      <c r="B13" s="55"/>
      <c r="C13" s="55"/>
      <c r="D13" s="55"/>
      <c r="E13" s="56" t="str">
        <f>IF(tlb_maskin_info[[#This Row],[Timer/km]]="Ikke relevant", 0, "")</f>
        <v/>
      </c>
      <c r="F13" s="43" t="str">
        <f t="shared" si="2"/>
        <v/>
      </c>
      <c r="G13" s="56"/>
      <c r="H13" s="43" t="str">
        <f t="shared" si="3"/>
        <v/>
      </c>
      <c r="I13" s="44" t="str">
        <f>IF(OR(tlb_maskin_info[[#This Row],[Energibærer]]="Elektrisitet",tlb_maskin_info[[#This Row],[Energibærer]]="Hydrogen"),tlb_maskin_info[[#This Row],[Beregnet kWt]],IF(tlb_maskin_info[[#This Row],[Energibærer]]="Biogass",tlb_maskin_info[[#This Row],[Beregnet kWt]]*0.9, ""))</f>
        <v/>
      </c>
      <c r="J13" s="43" t="str">
        <f>IFERROR(tlb_maskin_info[[#This Row],[Anslått forbruk]]*_xlfn.XLOOKUP(energibaerer_info, Energibaerer, tbl_energibærer[kWt/enhet]),"")</f>
        <v/>
      </c>
      <c r="K13" s="26" t="str">
        <f>IFERROR(tlb_maskin_info[[#This Row],[Beregnet kWt]]/tlb_maskin_info[[#This Row],[Anslag timer/km ]],"")</f>
        <v/>
      </c>
      <c r="L13" s="56"/>
      <c r="M13" s="15"/>
      <c r="N13" s="15"/>
      <c r="O13" s="15"/>
      <c r="P13" s="15"/>
      <c r="Q13" s="15"/>
      <c r="R13" s="15"/>
      <c r="S13" s="15"/>
      <c r="T13" s="15"/>
      <c r="U13" s="15"/>
    </row>
    <row r="14" spans="1:21">
      <c r="A14" s="55"/>
      <c r="B14" s="55"/>
      <c r="C14" s="55"/>
      <c r="D14" s="55"/>
      <c r="E14" s="56" t="str">
        <f>IF(tlb_maskin_info[[#This Row],[Timer/km]]="Ikke relevant", 0, "")</f>
        <v/>
      </c>
      <c r="F14" s="43" t="str">
        <f t="shared" si="2"/>
        <v/>
      </c>
      <c r="G14" s="56"/>
      <c r="H14" s="43" t="str">
        <f t="shared" si="3"/>
        <v/>
      </c>
      <c r="I14" s="44" t="str">
        <f>IF(OR(tlb_maskin_info[[#This Row],[Energibærer]]="Elektrisitet",tlb_maskin_info[[#This Row],[Energibærer]]="Hydrogen"),tlb_maskin_info[[#This Row],[Beregnet kWt]],IF(tlb_maskin_info[[#This Row],[Energibærer]]="Biogass",tlb_maskin_info[[#This Row],[Beregnet kWt]]*0.9, ""))</f>
        <v/>
      </c>
      <c r="J14" s="43" t="str">
        <f>IFERROR(tlb_maskin_info[[#This Row],[Anslått forbruk]]*_xlfn.XLOOKUP(energibaerer_info, Energibaerer, tbl_energibærer[kWt/enhet]),"")</f>
        <v/>
      </c>
      <c r="K14" s="26" t="str">
        <f>IFERROR(tlb_maskin_info[[#This Row],[Beregnet kWt]]/tlb_maskin_info[[#This Row],[Anslag timer/km ]],"")</f>
        <v/>
      </c>
      <c r="L14" s="56"/>
      <c r="M14" s="15"/>
      <c r="N14" s="15"/>
      <c r="O14" s="15"/>
      <c r="P14" s="15"/>
      <c r="Q14" s="15"/>
      <c r="R14" s="15"/>
      <c r="S14" s="15"/>
      <c r="T14" s="15"/>
      <c r="U14" s="15"/>
    </row>
    <row r="15" spans="1:21">
      <c r="A15" s="55"/>
      <c r="B15" s="55"/>
      <c r="C15" s="55"/>
      <c r="D15" s="55"/>
      <c r="E15" s="56" t="str">
        <f>IF(tlb_maskin_info[[#This Row],[Timer/km]]="Ikke relevant", 0, "")</f>
        <v/>
      </c>
      <c r="F15" s="43" t="str">
        <f t="shared" si="2"/>
        <v/>
      </c>
      <c r="G15" s="56"/>
      <c r="H15" s="43" t="str">
        <f t="shared" si="3"/>
        <v/>
      </c>
      <c r="I15" s="44" t="str">
        <f>IF(OR(tlb_maskin_info[[#This Row],[Energibærer]]="Elektrisitet",tlb_maskin_info[[#This Row],[Energibærer]]="Hydrogen"),tlb_maskin_info[[#This Row],[Beregnet kWt]],IF(tlb_maskin_info[[#This Row],[Energibærer]]="Biogass",tlb_maskin_info[[#This Row],[Beregnet kWt]]*0.9, ""))</f>
        <v/>
      </c>
      <c r="J15" s="43" t="str">
        <f>IFERROR(tlb_maskin_info[[#This Row],[Anslått forbruk]]*_xlfn.XLOOKUP(energibaerer_info, Energibaerer, tbl_energibærer[kWt/enhet]),"")</f>
        <v/>
      </c>
      <c r="K15" s="26" t="str">
        <f>IFERROR(tlb_maskin_info[[#This Row],[Beregnet kWt]]/tlb_maskin_info[[#This Row],[Anslag timer/km ]],"")</f>
        <v/>
      </c>
      <c r="L15" s="56"/>
      <c r="M15" s="15"/>
      <c r="N15" s="15"/>
      <c r="O15" s="15"/>
      <c r="P15" s="15"/>
      <c r="Q15" s="15"/>
      <c r="R15" s="15"/>
      <c r="S15" s="15"/>
      <c r="T15" s="15"/>
      <c r="U15" s="15"/>
    </row>
    <row r="16" spans="1:21">
      <c r="A16" s="55"/>
      <c r="B16" s="55"/>
      <c r="C16" s="55"/>
      <c r="D16" s="55"/>
      <c r="E16" s="56" t="str">
        <f>IF(tlb_maskin_info[[#This Row],[Timer/km]]="Ikke relevant", 0, "")</f>
        <v/>
      </c>
      <c r="F16" s="43" t="str">
        <f t="shared" si="2"/>
        <v/>
      </c>
      <c r="G16" s="56"/>
      <c r="H16" s="43" t="str">
        <f t="shared" si="3"/>
        <v/>
      </c>
      <c r="I16" s="44" t="str">
        <f>IF(OR(tlb_maskin_info[[#This Row],[Energibærer]]="Elektrisitet",tlb_maskin_info[[#This Row],[Energibærer]]="Hydrogen"),tlb_maskin_info[[#This Row],[Beregnet kWt]],IF(tlb_maskin_info[[#This Row],[Energibærer]]="Biogass",tlb_maskin_info[[#This Row],[Beregnet kWt]]*0.9, ""))</f>
        <v/>
      </c>
      <c r="J16" s="43" t="str">
        <f>IFERROR(tlb_maskin_info[[#This Row],[Anslått forbruk]]*_xlfn.XLOOKUP(energibaerer_info, Energibaerer, tbl_energibærer[kWt/enhet]),"")</f>
        <v/>
      </c>
      <c r="K16" s="26" t="str">
        <f>IFERROR(tlb_maskin_info[[#This Row],[Beregnet kWt]]/tlb_maskin_info[[#This Row],[Anslag timer/km ]],"")</f>
        <v/>
      </c>
      <c r="L16" s="56"/>
      <c r="M16" s="15"/>
      <c r="N16" s="15"/>
      <c r="O16" s="15"/>
      <c r="P16" s="15"/>
      <c r="Q16" s="15"/>
      <c r="R16" s="15"/>
      <c r="S16" s="15"/>
      <c r="T16" s="15"/>
      <c r="U16" s="15"/>
    </row>
    <row r="17" spans="1:21">
      <c r="A17" s="55"/>
      <c r="B17" s="55"/>
      <c r="C17" s="55"/>
      <c r="D17" s="55"/>
      <c r="E17" s="56" t="str">
        <f>IF(tlb_maskin_info[[#This Row],[Timer/km]]="Ikke relevant", 0, "")</f>
        <v/>
      </c>
      <c r="F17" s="43" t="str">
        <f t="shared" si="0"/>
        <v/>
      </c>
      <c r="G17" s="56"/>
      <c r="H17" s="43" t="str">
        <f t="shared" si="1"/>
        <v/>
      </c>
      <c r="I17" s="44" t="str">
        <f>IF(OR(tlb_maskin_info[[#This Row],[Energibærer]]="Elektrisitet",tlb_maskin_info[[#This Row],[Energibærer]]="Hydrogen"),tlb_maskin_info[[#This Row],[Beregnet kWt]],IF(tlb_maskin_info[[#This Row],[Energibærer]]="Biogass",tlb_maskin_info[[#This Row],[Beregnet kWt]]*0.9, ""))</f>
        <v/>
      </c>
      <c r="J17" s="43" t="str">
        <f>IFERROR(tlb_maskin_info[[#This Row],[Anslått forbruk]]*_xlfn.XLOOKUP(energibaerer_info, Energibaerer, tbl_energibærer[kWt/enhet]),"")</f>
        <v/>
      </c>
      <c r="K17" s="26" t="str">
        <f>IFERROR(tlb_maskin_info[[#This Row],[Beregnet kWt]]/tlb_maskin_info[[#This Row],[Anslag timer/km ]],"")</f>
        <v/>
      </c>
      <c r="L17" s="56"/>
      <c r="M17" s="15"/>
      <c r="N17" s="15"/>
      <c r="O17" s="15"/>
      <c r="P17" s="15"/>
      <c r="Q17" s="15"/>
      <c r="R17" s="15"/>
      <c r="S17" s="15"/>
      <c r="T17" s="15"/>
      <c r="U17" s="15"/>
    </row>
    <row r="18" spans="1:21">
      <c r="A18" s="55"/>
      <c r="B18" s="55"/>
      <c r="C18" s="55"/>
      <c r="D18" s="55"/>
      <c r="E18" s="56" t="str">
        <f>IF(tlb_maskin_info[[#This Row],[Timer/km]]="Ikke relevant", 0, "")</f>
        <v/>
      </c>
      <c r="F18" s="43" t="str">
        <f t="shared" si="0"/>
        <v/>
      </c>
      <c r="G18" s="56"/>
      <c r="H18" s="43" t="str">
        <f t="shared" si="1"/>
        <v/>
      </c>
      <c r="I18" s="44" t="str">
        <f>IF(OR(tlb_maskin_info[[#This Row],[Energibærer]]="Elektrisitet",tlb_maskin_info[[#This Row],[Energibærer]]="Hydrogen"),tlb_maskin_info[[#This Row],[Beregnet kWt]],IF(tlb_maskin_info[[#This Row],[Energibærer]]="Biogass",tlb_maskin_info[[#This Row],[Beregnet kWt]]*0.9, ""))</f>
        <v/>
      </c>
      <c r="J18" s="43" t="str">
        <f>IFERROR(tlb_maskin_info[[#This Row],[Anslått forbruk]]*_xlfn.XLOOKUP(energibaerer_info, Energibaerer, tbl_energibærer[kWt/enhet]),"")</f>
        <v/>
      </c>
      <c r="K18" s="26" t="str">
        <f>IFERROR(tlb_maskin_info[[#This Row],[Beregnet kWt]]/tlb_maskin_info[[#This Row],[Anslag timer/km ]],"")</f>
        <v/>
      </c>
      <c r="L18" s="56"/>
      <c r="M18" s="15"/>
      <c r="N18" s="15"/>
      <c r="O18" s="15"/>
      <c r="P18" s="15"/>
      <c r="Q18" s="15"/>
      <c r="R18" s="15"/>
      <c r="S18" s="15"/>
      <c r="T18" s="15"/>
      <c r="U18" s="15"/>
    </row>
    <row r="19" spans="1:21">
      <c r="A19" s="55"/>
      <c r="B19" s="55"/>
      <c r="C19" s="55"/>
      <c r="D19" s="55"/>
      <c r="E19" s="56" t="str">
        <f>IF(tlb_maskin_info[[#This Row],[Timer/km]]="Ikke relevant", 0, "")</f>
        <v/>
      </c>
      <c r="F19" s="43" t="str">
        <f t="shared" si="0"/>
        <v/>
      </c>
      <c r="G19" s="56"/>
      <c r="H19" s="43" t="str">
        <f t="shared" si="1"/>
        <v/>
      </c>
      <c r="I19" s="44" t="str">
        <f>IF(OR(tlb_maskin_info[[#This Row],[Energibærer]]="Elektrisitet",tlb_maskin_info[[#This Row],[Energibærer]]="Hydrogen"),tlb_maskin_info[[#This Row],[Beregnet kWt]],IF(tlb_maskin_info[[#This Row],[Energibærer]]="Biogass",tlb_maskin_info[[#This Row],[Beregnet kWt]]*0.9, ""))</f>
        <v/>
      </c>
      <c r="J19" s="43" t="str">
        <f>IFERROR(tlb_maskin_info[[#This Row],[Anslått forbruk]]*_xlfn.XLOOKUP(energibaerer_info, Energibaerer, tbl_energibærer[kWt/enhet]),"")</f>
        <v/>
      </c>
      <c r="K19" s="26" t="str">
        <f>IFERROR(tlb_maskin_info[[#This Row],[Beregnet kWt]]/tlb_maskin_info[[#This Row],[Anslag timer/km ]],"")</f>
        <v/>
      </c>
      <c r="L19" s="56"/>
      <c r="M19" s="15"/>
      <c r="N19" s="15"/>
      <c r="O19" s="15"/>
      <c r="P19" s="15"/>
      <c r="Q19" s="15"/>
      <c r="R19" s="15"/>
      <c r="S19" s="15"/>
      <c r="T19" s="15"/>
      <c r="U19" s="15"/>
    </row>
    <row r="20" spans="1:21">
      <c r="A20" s="55"/>
      <c r="B20" s="55"/>
      <c r="C20" s="55"/>
      <c r="D20" s="55"/>
      <c r="E20" s="56" t="str">
        <f>IF(tlb_maskin_info[[#This Row],[Timer/km]]="Ikke relevant", 0, "")</f>
        <v/>
      </c>
      <c r="F20" s="43" t="str">
        <f t="shared" si="0"/>
        <v/>
      </c>
      <c r="G20" s="56"/>
      <c r="H20" s="43" t="str">
        <f t="shared" si="1"/>
        <v/>
      </c>
      <c r="I20" s="44" t="str">
        <f>IF(OR(tlb_maskin_info[[#This Row],[Energibærer]]="Elektrisitet",tlb_maskin_info[[#This Row],[Energibærer]]="Hydrogen"),tlb_maskin_info[[#This Row],[Beregnet kWt]],IF(tlb_maskin_info[[#This Row],[Energibærer]]="Biogass",tlb_maskin_info[[#This Row],[Beregnet kWt]]*0.9, ""))</f>
        <v/>
      </c>
      <c r="J20" s="43" t="str">
        <f>IFERROR(tlb_maskin_info[[#This Row],[Anslått forbruk]]*_xlfn.XLOOKUP(energibaerer_info, Energibaerer, tbl_energibærer[kWt/enhet]),"")</f>
        <v/>
      </c>
      <c r="K20" s="26" t="str">
        <f>IFERROR(tlb_maskin_info[[#This Row],[Beregnet kWt]]/tlb_maskin_info[[#This Row],[Anslag timer/km ]],"")</f>
        <v/>
      </c>
      <c r="L20" s="56"/>
      <c r="M20" s="15"/>
      <c r="N20" s="15"/>
      <c r="O20" s="15"/>
      <c r="P20" s="15"/>
      <c r="Q20" s="15"/>
      <c r="R20" s="15"/>
      <c r="S20" s="15"/>
      <c r="T20" s="15"/>
      <c r="U20" s="15"/>
    </row>
    <row r="21" spans="1:21">
      <c r="A21" s="55"/>
      <c r="B21" s="55"/>
      <c r="C21" s="55"/>
      <c r="D21" s="55"/>
      <c r="E21" s="56" t="str">
        <f>IF(tlb_maskin_info[[#This Row],[Timer/km]]="Ikke relevant", 0, "")</f>
        <v/>
      </c>
      <c r="F21" s="43" t="str">
        <f t="shared" si="0"/>
        <v/>
      </c>
      <c r="G21" s="56"/>
      <c r="H21" s="43" t="str">
        <f t="shared" si="1"/>
        <v/>
      </c>
      <c r="I21" s="44" t="str">
        <f>IF(OR(tlb_maskin_info[[#This Row],[Energibærer]]="Elektrisitet",tlb_maskin_info[[#This Row],[Energibærer]]="Hydrogen"),tlb_maskin_info[[#This Row],[Beregnet kWt]],IF(tlb_maskin_info[[#This Row],[Energibærer]]="Biogass",tlb_maskin_info[[#This Row],[Beregnet kWt]]*0.9, ""))</f>
        <v/>
      </c>
      <c r="J21" s="43" t="str">
        <f>IFERROR(tlb_maskin_info[[#This Row],[Anslått forbruk]]*_xlfn.XLOOKUP(energibaerer_info, Energibaerer, tbl_energibærer[kWt/enhet]),"")</f>
        <v/>
      </c>
      <c r="K21" s="26" t="str">
        <f>IFERROR(tlb_maskin_info[[#This Row],[Beregnet kWt]]/tlb_maskin_info[[#This Row],[Anslag timer/km ]],"")</f>
        <v/>
      </c>
      <c r="L21" s="56"/>
      <c r="M21" s="15"/>
      <c r="N21" s="15"/>
      <c r="O21" s="15"/>
      <c r="P21" s="15"/>
      <c r="Q21" s="15"/>
      <c r="R21" s="15"/>
      <c r="S21" s="15"/>
      <c r="T21" s="15"/>
      <c r="U21" s="15"/>
    </row>
    <row r="22" spans="1:21">
      <c r="A22" s="55"/>
      <c r="B22" s="55"/>
      <c r="C22" s="55"/>
      <c r="D22" s="55"/>
      <c r="E22" s="56" t="str">
        <f>IF(tlb_maskin_info[[#This Row],[Timer/km]]="Ikke relevant", 0, "")</f>
        <v/>
      </c>
      <c r="F22" s="43" t="str">
        <f t="shared" si="0"/>
        <v/>
      </c>
      <c r="G22" s="56"/>
      <c r="H22" s="43" t="str">
        <f t="shared" si="1"/>
        <v/>
      </c>
      <c r="I22" s="44" t="str">
        <f>IF(OR(tlb_maskin_info[[#This Row],[Energibærer]]="Elektrisitet",tlb_maskin_info[[#This Row],[Energibærer]]="Hydrogen"),tlb_maskin_info[[#This Row],[Beregnet kWt]],IF(tlb_maskin_info[[#This Row],[Energibærer]]="Biogass",tlb_maskin_info[[#This Row],[Beregnet kWt]]*0.9, ""))</f>
        <v/>
      </c>
      <c r="J22" s="43" t="str">
        <f>IFERROR(tlb_maskin_info[[#This Row],[Anslått forbruk]]*_xlfn.XLOOKUP(energibaerer_info, Energibaerer, tbl_energibærer[kWt/enhet]),"")</f>
        <v/>
      </c>
      <c r="K22" s="26" t="str">
        <f>IFERROR(tlb_maskin_info[[#This Row],[Beregnet kWt]]/tlb_maskin_info[[#This Row],[Anslag timer/km ]],"")</f>
        <v/>
      </c>
      <c r="L22" s="56"/>
      <c r="M22" s="15"/>
      <c r="N22" s="15"/>
      <c r="O22" s="15"/>
      <c r="P22" s="15"/>
      <c r="Q22" s="15"/>
      <c r="R22" s="15"/>
      <c r="S22" s="15"/>
      <c r="T22" s="15"/>
      <c r="U22" s="15"/>
    </row>
    <row r="23" spans="1:21">
      <c r="A23" s="55"/>
      <c r="B23" s="55"/>
      <c r="C23" s="55"/>
      <c r="D23" s="55"/>
      <c r="E23" s="56" t="str">
        <f>IF(tlb_maskin_info[[#This Row],[Timer/km]]="Ikke relevant", 0, "")</f>
        <v/>
      </c>
      <c r="F23" s="43" t="str">
        <f t="shared" si="0"/>
        <v/>
      </c>
      <c r="G23" s="56"/>
      <c r="H23" s="43" t="str">
        <f t="shared" si="1"/>
        <v/>
      </c>
      <c r="I23" s="44" t="str">
        <f>IF(OR(tlb_maskin_info[[#This Row],[Energibærer]]="Elektrisitet",tlb_maskin_info[[#This Row],[Energibærer]]="Hydrogen"),tlb_maskin_info[[#This Row],[Beregnet kWt]],IF(tlb_maskin_info[[#This Row],[Energibærer]]="Biogass",tlb_maskin_info[[#This Row],[Beregnet kWt]]*0.9, ""))</f>
        <v/>
      </c>
      <c r="J23" s="43" t="str">
        <f>IFERROR(tlb_maskin_info[[#This Row],[Anslått forbruk]]*_xlfn.XLOOKUP(energibaerer_info, Energibaerer, tbl_energibærer[kWt/enhet]),"")</f>
        <v/>
      </c>
      <c r="K23" s="26" t="str">
        <f>IFERROR(tlb_maskin_info[[#This Row],[Beregnet kWt]]/tlb_maskin_info[[#This Row],[Anslag timer/km ]],"")</f>
        <v/>
      </c>
      <c r="L23" s="56"/>
      <c r="M23" s="15"/>
      <c r="N23" s="15"/>
      <c r="O23" s="15"/>
      <c r="P23" s="15"/>
      <c r="Q23" s="15"/>
      <c r="R23" s="15"/>
      <c r="S23" s="15"/>
      <c r="T23" s="15"/>
      <c r="U23" s="15"/>
    </row>
    <row r="24" spans="1:21">
      <c r="A24" s="55"/>
      <c r="B24" s="55"/>
      <c r="C24" s="55"/>
      <c r="D24" s="55"/>
      <c r="E24" s="56" t="str">
        <f>IF(tlb_maskin_info[[#This Row],[Timer/km]]="Ikke relevant", 0, "")</f>
        <v/>
      </c>
      <c r="F24" s="43" t="str">
        <f t="shared" si="0"/>
        <v/>
      </c>
      <c r="G24" s="56"/>
      <c r="H24" s="43" t="str">
        <f t="shared" si="1"/>
        <v/>
      </c>
      <c r="I24" s="44" t="str">
        <f>IF(OR(tlb_maskin_info[[#This Row],[Energibærer]]="Elektrisitet",tlb_maskin_info[[#This Row],[Energibærer]]="Hydrogen"),tlb_maskin_info[[#This Row],[Beregnet kWt]],IF(tlb_maskin_info[[#This Row],[Energibærer]]="Biogass",tlb_maskin_info[[#This Row],[Beregnet kWt]]*0.9, ""))</f>
        <v/>
      </c>
      <c r="J24" s="43" t="str">
        <f>IFERROR(tlb_maskin_info[[#This Row],[Anslått forbruk]]*_xlfn.XLOOKUP(energibaerer_info, Energibaerer, tbl_energibærer[kWt/enhet]),"")</f>
        <v/>
      </c>
      <c r="K24" s="26" t="str">
        <f>IFERROR(tlb_maskin_info[[#This Row],[Beregnet kWt]]/tlb_maskin_info[[#This Row],[Anslag timer/km ]],"")</f>
        <v/>
      </c>
      <c r="L24" s="56"/>
      <c r="M24" s="15"/>
      <c r="N24" s="15"/>
      <c r="O24" s="15"/>
      <c r="P24" s="15"/>
      <c r="Q24" s="15"/>
      <c r="R24" s="15"/>
      <c r="S24" s="15"/>
      <c r="T24" s="15"/>
      <c r="U24" s="15"/>
    </row>
    <row r="25" spans="1:21">
      <c r="A25" s="55"/>
      <c r="B25" s="55"/>
      <c r="C25" s="55"/>
      <c r="D25" s="55"/>
      <c r="E25" s="56" t="str">
        <f>IF(tlb_maskin_info[[#This Row],[Timer/km]]="Ikke relevant", 0, "")</f>
        <v/>
      </c>
      <c r="F25" s="43" t="str">
        <f t="shared" si="0"/>
        <v/>
      </c>
      <c r="G25" s="56"/>
      <c r="H25" s="43" t="str">
        <f t="shared" si="1"/>
        <v/>
      </c>
      <c r="I25" s="44" t="str">
        <f>IF(OR(tlb_maskin_info[[#This Row],[Energibærer]]="Elektrisitet",tlb_maskin_info[[#This Row],[Energibærer]]="Hydrogen"),tlb_maskin_info[[#This Row],[Beregnet kWt]],IF(tlb_maskin_info[[#This Row],[Energibærer]]="Biogass",tlb_maskin_info[[#This Row],[Beregnet kWt]]*0.9, ""))</f>
        <v/>
      </c>
      <c r="J25" s="43" t="str">
        <f>IFERROR(tlb_maskin_info[[#This Row],[Anslått forbruk]]*_xlfn.XLOOKUP(energibaerer_info, Energibaerer, tbl_energibærer[kWt/enhet]),"")</f>
        <v/>
      </c>
      <c r="K25" s="26" t="str">
        <f>IFERROR(tlb_maskin_info[[#This Row],[Beregnet kWt]]/tlb_maskin_info[[#This Row],[Anslag timer/km ]],"")</f>
        <v/>
      </c>
      <c r="L25" s="56"/>
      <c r="M25" s="15"/>
      <c r="N25" s="15"/>
      <c r="O25" s="15"/>
      <c r="P25" s="15"/>
      <c r="Q25" s="15"/>
      <c r="R25" s="15"/>
      <c r="S25" s="15"/>
      <c r="T25" s="15"/>
      <c r="U25" s="15"/>
    </row>
    <row r="26" spans="1:21">
      <c r="A26" s="55"/>
      <c r="B26" s="55"/>
      <c r="C26" s="55"/>
      <c r="D26" s="55"/>
      <c r="E26" s="56" t="str">
        <f>IF(tlb_maskin_info[[#This Row],[Timer/km]]="Ikke relevant", 0, "")</f>
        <v/>
      </c>
      <c r="F26" s="43" t="str">
        <f t="shared" si="0"/>
        <v/>
      </c>
      <c r="G26" s="56"/>
      <c r="H26" s="43" t="str">
        <f t="shared" si="1"/>
        <v/>
      </c>
      <c r="I26" s="44" t="str">
        <f>IF(OR(tlb_maskin_info[[#This Row],[Energibærer]]="Elektrisitet",tlb_maskin_info[[#This Row],[Energibærer]]="Hydrogen"),tlb_maskin_info[[#This Row],[Beregnet kWt]],IF(tlb_maskin_info[[#This Row],[Energibærer]]="Biogass",tlb_maskin_info[[#This Row],[Beregnet kWt]]*0.9, ""))</f>
        <v/>
      </c>
      <c r="J26" s="43" t="str">
        <f>IFERROR(tlb_maskin_info[[#This Row],[Anslått forbruk]]*_xlfn.XLOOKUP(energibaerer_info, Energibaerer, tbl_energibærer[kWt/enhet]),"")</f>
        <v/>
      </c>
      <c r="K26" s="26" t="str">
        <f>IFERROR(tlb_maskin_info[[#This Row],[Beregnet kWt]]/tlb_maskin_info[[#This Row],[Anslag timer/km ]],"")</f>
        <v/>
      </c>
      <c r="L26" s="56"/>
      <c r="M26" s="15"/>
      <c r="N26" s="15"/>
      <c r="O26" s="15"/>
      <c r="P26" s="15"/>
      <c r="Q26" s="15"/>
      <c r="R26" s="15"/>
      <c r="S26" s="15"/>
      <c r="T26" s="15"/>
      <c r="U26" s="15"/>
    </row>
    <row r="27" spans="1:21">
      <c r="A27" s="55"/>
      <c r="B27" s="55"/>
      <c r="C27" s="55"/>
      <c r="D27" s="55"/>
      <c r="E27" s="56" t="str">
        <f>IF(tlb_maskin_info[[#This Row],[Timer/km]]="Ikke relevant", 0, "")</f>
        <v/>
      </c>
      <c r="F27" s="43" t="str">
        <f t="shared" si="0"/>
        <v/>
      </c>
      <c r="G27" s="56"/>
      <c r="H27" s="43" t="str">
        <f t="shared" si="1"/>
        <v/>
      </c>
      <c r="I27" s="44" t="str">
        <f>IF(OR(tlb_maskin_info[[#This Row],[Energibærer]]="Elektrisitet",tlb_maskin_info[[#This Row],[Energibærer]]="Hydrogen"),tlb_maskin_info[[#This Row],[Beregnet kWt]],IF(tlb_maskin_info[[#This Row],[Energibærer]]="Biogass",tlb_maskin_info[[#This Row],[Beregnet kWt]]*0.9, ""))</f>
        <v/>
      </c>
      <c r="J27" s="43" t="str">
        <f>IFERROR(tlb_maskin_info[[#This Row],[Anslått forbruk]]*_xlfn.XLOOKUP(energibaerer_info, Energibaerer, tbl_energibærer[kWt/enhet]),"")</f>
        <v/>
      </c>
      <c r="K27" s="26" t="str">
        <f>IFERROR(tlb_maskin_info[[#This Row],[Beregnet kWt]]/tlb_maskin_info[[#This Row],[Anslag timer/km ]],"")</f>
        <v/>
      </c>
      <c r="L27" s="56"/>
      <c r="M27" s="15"/>
      <c r="N27" s="15"/>
      <c r="O27" s="15"/>
      <c r="P27" s="15"/>
      <c r="Q27" s="15"/>
      <c r="R27" s="15"/>
      <c r="S27" s="15"/>
      <c r="T27" s="15"/>
      <c r="U27" s="15"/>
    </row>
    <row r="28" spans="1:21">
      <c r="A28" s="18" t="s">
        <v>23</v>
      </c>
      <c r="B28" s="18"/>
      <c r="C28" s="18"/>
      <c r="D28" s="18"/>
      <c r="E28" s="18"/>
      <c r="F28" s="18"/>
      <c r="G28" s="18"/>
      <c r="H28" s="18"/>
      <c r="I28" s="18">
        <f>SUBTOTAL(109,tlb_maskin_info[Beregningskolonne])</f>
        <v>0</v>
      </c>
      <c r="J28" s="18">
        <f>SUBTOTAL(109,tlb_maskin_info[Beregnet kWt])</f>
        <v>0</v>
      </c>
      <c r="K28" s="18" t="s">
        <v>37</v>
      </c>
      <c r="L28" s="18"/>
      <c r="M28" s="15"/>
      <c r="N28" s="15"/>
      <c r="O28" s="15"/>
      <c r="P28" s="15"/>
      <c r="Q28" s="15"/>
      <c r="R28" s="15"/>
      <c r="S28" s="15"/>
      <c r="T28" s="15"/>
      <c r="U28" s="15"/>
    </row>
    <row r="29" spans="1:21">
      <c r="A29" s="15"/>
      <c r="B29" s="15"/>
      <c r="C29" s="15"/>
      <c r="D29" s="15"/>
      <c r="E29" s="15"/>
      <c r="F29" s="15"/>
      <c r="G29" s="15"/>
      <c r="H29" s="15"/>
      <c r="I29" s="15"/>
      <c r="J29" s="15"/>
      <c r="K29" s="15"/>
      <c r="L29" s="15"/>
      <c r="M29" s="15"/>
      <c r="N29" s="15"/>
      <c r="O29" s="15"/>
      <c r="P29" s="15"/>
      <c r="Q29" s="15"/>
      <c r="R29" s="15"/>
      <c r="S29" s="15"/>
      <c r="T29" s="15"/>
      <c r="U29" s="15"/>
    </row>
    <row r="30" spans="1:21">
      <c r="A30" s="15"/>
      <c r="B30" s="15"/>
      <c r="C30" s="15"/>
      <c r="D30" s="15"/>
      <c r="E30" s="15"/>
      <c r="F30" s="15"/>
      <c r="G30" s="15"/>
      <c r="H30" s="15"/>
      <c r="I30" s="15"/>
      <c r="J30" s="15"/>
      <c r="K30" s="15"/>
      <c r="L30" s="15"/>
      <c r="M30" s="15"/>
      <c r="N30" s="15"/>
      <c r="O30" s="15"/>
      <c r="P30" s="15"/>
      <c r="Q30" s="15"/>
      <c r="R30" s="15"/>
      <c r="S30" s="15"/>
      <c r="T30" s="15"/>
      <c r="U30" s="15"/>
    </row>
    <row r="31" spans="1:21">
      <c r="A31" s="15"/>
      <c r="B31" s="15"/>
      <c r="C31" s="15"/>
      <c r="D31" s="15"/>
      <c r="E31" s="15"/>
      <c r="F31" s="15"/>
      <c r="G31" s="15"/>
      <c r="H31" s="15"/>
      <c r="I31" s="15"/>
      <c r="J31" s="15"/>
      <c r="K31" s="15"/>
      <c r="L31" s="15"/>
      <c r="M31" s="15"/>
      <c r="N31" s="15"/>
      <c r="O31" s="15"/>
      <c r="P31" s="15"/>
      <c r="Q31" s="15"/>
      <c r="R31" s="15"/>
      <c r="S31" s="15"/>
      <c r="T31" s="15"/>
      <c r="U31" s="15"/>
    </row>
    <row r="32" spans="1:21">
      <c r="A32" s="15"/>
      <c r="B32" s="15"/>
      <c r="C32" s="15"/>
      <c r="D32" s="15"/>
      <c r="E32" s="15"/>
      <c r="F32" s="15"/>
      <c r="G32" s="15"/>
      <c r="H32" s="15"/>
      <c r="I32" s="15"/>
      <c r="J32" s="15"/>
      <c r="K32" s="15"/>
      <c r="L32" s="15"/>
      <c r="M32" s="15"/>
      <c r="N32" s="15"/>
      <c r="O32" s="15"/>
      <c r="P32" s="15"/>
      <c r="Q32" s="15"/>
      <c r="R32" s="15"/>
      <c r="S32" s="15"/>
      <c r="T32" s="15"/>
      <c r="U32" s="15"/>
    </row>
    <row r="33" spans="1:21">
      <c r="A33" s="15"/>
      <c r="B33" s="15"/>
      <c r="C33" s="15"/>
      <c r="D33" s="15"/>
      <c r="E33" s="15"/>
      <c r="F33" s="15"/>
      <c r="G33" s="15"/>
      <c r="H33" s="15"/>
      <c r="I33" s="15"/>
      <c r="J33" s="15"/>
      <c r="K33" s="15"/>
      <c r="L33" s="15"/>
      <c r="M33" s="15"/>
      <c r="N33" s="15"/>
      <c r="O33" s="15"/>
      <c r="P33" s="15"/>
      <c r="Q33" s="15"/>
      <c r="R33" s="15"/>
      <c r="S33" s="15"/>
      <c r="T33" s="15"/>
      <c r="U33" s="15"/>
    </row>
    <row r="34" spans="1:21">
      <c r="A34" s="15"/>
      <c r="B34" s="15"/>
      <c r="C34" s="15"/>
      <c r="D34" s="15"/>
      <c r="E34" s="15"/>
      <c r="F34" s="15"/>
      <c r="G34" s="15"/>
      <c r="H34" s="15"/>
      <c r="I34" s="15"/>
      <c r="J34" s="15"/>
      <c r="K34" s="15"/>
      <c r="L34" s="15"/>
      <c r="M34" s="15"/>
      <c r="N34" s="15"/>
      <c r="O34" s="15"/>
      <c r="P34" s="15"/>
      <c r="Q34" s="15"/>
      <c r="R34" s="15"/>
      <c r="S34" s="15"/>
      <c r="T34" s="15"/>
      <c r="U34" s="15"/>
    </row>
    <row r="35" spans="1:21">
      <c r="A35" s="15"/>
      <c r="B35" s="15"/>
      <c r="C35" s="15"/>
      <c r="D35" s="15"/>
      <c r="E35" s="15"/>
      <c r="F35" s="15"/>
      <c r="G35" s="15"/>
      <c r="H35" s="15"/>
      <c r="I35" s="15"/>
      <c r="J35" s="15"/>
      <c r="K35" s="15"/>
      <c r="L35" s="15"/>
      <c r="M35" s="15"/>
      <c r="N35" s="15"/>
      <c r="O35" s="15"/>
      <c r="P35" s="15"/>
      <c r="Q35" s="15"/>
      <c r="R35" s="15"/>
      <c r="S35" s="15"/>
      <c r="T35" s="15"/>
      <c r="U35" s="15"/>
    </row>
    <row r="36" spans="1:21">
      <c r="A36" s="15"/>
      <c r="B36" s="15"/>
      <c r="C36" s="15"/>
      <c r="D36" s="15"/>
      <c r="E36" s="15"/>
      <c r="F36" s="15"/>
      <c r="G36" s="15"/>
      <c r="H36" s="15"/>
      <c r="I36" s="15"/>
      <c r="J36" s="15"/>
      <c r="K36" s="15"/>
      <c r="L36" s="15"/>
      <c r="M36" s="15"/>
      <c r="N36" s="15"/>
      <c r="O36" s="15"/>
      <c r="P36" s="15"/>
      <c r="Q36" s="15"/>
      <c r="R36" s="15"/>
      <c r="S36" s="15"/>
      <c r="T36" s="15"/>
      <c r="U36" s="15"/>
    </row>
    <row r="37" spans="1:21">
      <c r="A37" s="15"/>
      <c r="B37" s="15"/>
      <c r="C37" s="15"/>
      <c r="D37" s="15"/>
      <c r="E37" s="15"/>
      <c r="F37" s="15"/>
      <c r="G37" s="15"/>
      <c r="H37" s="15"/>
      <c r="I37" s="15"/>
      <c r="J37" s="15"/>
      <c r="K37" s="15"/>
      <c r="L37" s="15"/>
      <c r="M37" s="15"/>
      <c r="N37" s="15"/>
      <c r="O37" s="15"/>
      <c r="P37" s="15"/>
      <c r="Q37" s="15"/>
      <c r="R37" s="15"/>
      <c r="S37" s="15"/>
      <c r="T37" s="15"/>
      <c r="U37" s="15"/>
    </row>
    <row r="38" spans="1:21">
      <c r="A38" s="15"/>
      <c r="B38" s="15"/>
      <c r="C38" s="15"/>
      <c r="D38" s="15"/>
      <c r="E38" s="15"/>
      <c r="F38" s="15"/>
      <c r="G38" s="15"/>
      <c r="H38" s="15"/>
      <c r="I38" s="15"/>
      <c r="J38" s="15"/>
      <c r="K38" s="15"/>
      <c r="L38" s="15"/>
      <c r="M38" s="15"/>
      <c r="N38" s="15"/>
      <c r="O38" s="15"/>
      <c r="P38" s="15"/>
      <c r="Q38" s="15"/>
      <c r="R38" s="15"/>
      <c r="S38" s="15"/>
      <c r="T38" s="15"/>
      <c r="U38" s="15"/>
    </row>
    <row r="39" spans="1:21">
      <c r="A39" s="15"/>
      <c r="B39" s="15"/>
      <c r="C39" s="15"/>
      <c r="D39" s="15"/>
      <c r="E39" s="15"/>
      <c r="F39" s="15"/>
      <c r="G39" s="15"/>
      <c r="H39" s="15"/>
      <c r="I39" s="15"/>
      <c r="J39" s="15"/>
      <c r="K39" s="15"/>
      <c r="L39" s="15"/>
      <c r="M39" s="15"/>
      <c r="N39" s="15"/>
      <c r="O39" s="15"/>
      <c r="P39" s="15"/>
      <c r="Q39" s="15"/>
      <c r="R39" s="15"/>
      <c r="S39" s="15"/>
      <c r="T39" s="15"/>
      <c r="U39" s="15"/>
    </row>
    <row r="40" spans="1:21">
      <c r="A40" s="15"/>
      <c r="B40" s="15"/>
      <c r="C40" s="15"/>
      <c r="D40" s="15"/>
      <c r="E40" s="15"/>
      <c r="F40" s="15"/>
      <c r="G40" s="15"/>
      <c r="H40" s="15"/>
      <c r="I40" s="15"/>
      <c r="J40" s="15"/>
      <c r="K40" s="15"/>
      <c r="L40" s="15"/>
      <c r="M40" s="15"/>
      <c r="N40" s="15"/>
      <c r="O40" s="15"/>
      <c r="P40" s="15"/>
      <c r="Q40" s="15"/>
      <c r="R40" s="15"/>
      <c r="S40" s="15"/>
      <c r="T40" s="15"/>
      <c r="U40" s="15"/>
    </row>
    <row r="41" spans="1:21">
      <c r="A41" s="15"/>
      <c r="B41" s="15"/>
      <c r="C41" s="15"/>
      <c r="D41" s="15"/>
      <c r="E41" s="15"/>
      <c r="F41" s="15"/>
      <c r="G41" s="15"/>
      <c r="H41" s="15"/>
      <c r="I41" s="15"/>
      <c r="J41" s="15"/>
      <c r="K41" s="15"/>
      <c r="L41" s="15"/>
      <c r="M41" s="15"/>
      <c r="N41" s="15"/>
      <c r="O41" s="15"/>
      <c r="P41" s="15"/>
      <c r="Q41" s="15"/>
      <c r="R41" s="15"/>
      <c r="S41" s="15"/>
      <c r="T41" s="15"/>
      <c r="U41" s="15"/>
    </row>
    <row r="42" spans="1:21">
      <c r="A42" s="15"/>
      <c r="B42" s="15"/>
      <c r="C42" s="15"/>
      <c r="D42" s="15"/>
      <c r="E42" s="15"/>
      <c r="F42" s="15"/>
      <c r="G42" s="15"/>
      <c r="H42" s="15"/>
      <c r="I42" s="15"/>
      <c r="J42" s="15"/>
      <c r="K42" s="15"/>
      <c r="L42" s="15"/>
      <c r="M42" s="15"/>
      <c r="N42" s="15"/>
      <c r="O42" s="15"/>
      <c r="P42" s="15"/>
      <c r="Q42" s="15"/>
      <c r="R42" s="15"/>
      <c r="S42" s="15"/>
      <c r="T42" s="15"/>
      <c r="U42" s="15"/>
    </row>
    <row r="43" spans="1:21">
      <c r="A43" s="15"/>
      <c r="B43" s="15"/>
      <c r="C43" s="15"/>
      <c r="D43" s="15"/>
      <c r="E43" s="15"/>
      <c r="F43" s="15"/>
      <c r="G43" s="15"/>
      <c r="H43" s="15"/>
      <c r="I43" s="15"/>
      <c r="J43" s="15"/>
      <c r="K43" s="15"/>
      <c r="L43" s="15"/>
      <c r="M43" s="15"/>
      <c r="N43" s="15"/>
      <c r="O43" s="15"/>
      <c r="P43" s="15"/>
      <c r="Q43" s="15"/>
      <c r="R43" s="15"/>
      <c r="S43" s="15"/>
      <c r="T43" s="15"/>
      <c r="U43" s="15"/>
    </row>
    <row r="44" spans="1:21">
      <c r="A44" s="15"/>
      <c r="B44" s="15"/>
      <c r="C44" s="15"/>
      <c r="D44" s="15"/>
      <c r="E44" s="15"/>
      <c r="F44" s="15"/>
      <c r="G44" s="15"/>
      <c r="H44" s="15"/>
      <c r="I44" s="15"/>
      <c r="J44" s="15"/>
      <c r="K44" s="15"/>
      <c r="L44" s="15"/>
      <c r="M44" s="15"/>
      <c r="N44" s="15"/>
      <c r="O44" s="15"/>
      <c r="P44" s="15"/>
      <c r="Q44" s="15"/>
      <c r="R44" s="15"/>
      <c r="S44" s="15"/>
      <c r="T44" s="15"/>
      <c r="U44" s="15"/>
    </row>
    <row r="45" spans="1:21">
      <c r="A45" s="15"/>
      <c r="B45" s="15"/>
      <c r="C45" s="15"/>
      <c r="D45" s="15"/>
      <c r="E45" s="15"/>
      <c r="F45" s="15"/>
      <c r="G45" s="15"/>
      <c r="H45" s="15"/>
      <c r="I45" s="15"/>
      <c r="J45" s="15"/>
      <c r="K45" s="15"/>
      <c r="L45" s="15"/>
      <c r="M45" s="15"/>
      <c r="N45" s="15"/>
      <c r="O45" s="15"/>
      <c r="P45" s="15"/>
      <c r="Q45" s="15"/>
      <c r="R45" s="15"/>
      <c r="S45" s="15"/>
      <c r="T45" s="15"/>
      <c r="U45" s="15"/>
    </row>
    <row r="46" spans="1:21">
      <c r="A46" s="15"/>
      <c r="B46" s="15"/>
      <c r="C46" s="15"/>
      <c r="D46" s="15"/>
      <c r="E46" s="15"/>
      <c r="F46" s="15"/>
      <c r="G46" s="15"/>
      <c r="H46" s="15"/>
      <c r="I46" s="15"/>
      <c r="J46" s="15"/>
      <c r="K46" s="15"/>
      <c r="L46" s="15"/>
      <c r="M46" s="15"/>
      <c r="N46" s="15"/>
      <c r="O46" s="15"/>
      <c r="P46" s="15"/>
      <c r="Q46" s="15"/>
      <c r="R46" s="15"/>
      <c r="S46" s="15"/>
      <c r="T46" s="15"/>
      <c r="U46" s="15"/>
    </row>
    <row r="47" spans="1:21">
      <c r="A47" s="15"/>
      <c r="B47" s="15"/>
      <c r="C47" s="15"/>
      <c r="D47" s="15"/>
      <c r="E47" s="15"/>
      <c r="F47" s="15"/>
      <c r="G47" s="15"/>
      <c r="H47" s="15"/>
      <c r="I47" s="15"/>
      <c r="J47" s="15"/>
      <c r="K47" s="15"/>
      <c r="L47" s="15"/>
      <c r="M47" s="15"/>
      <c r="N47" s="15"/>
      <c r="O47" s="15"/>
      <c r="P47" s="15"/>
      <c r="Q47" s="15"/>
      <c r="R47" s="15"/>
      <c r="S47" s="15"/>
      <c r="T47" s="15"/>
      <c r="U47" s="15"/>
    </row>
    <row r="48" spans="1:21">
      <c r="A48" s="15"/>
      <c r="B48" s="15"/>
      <c r="C48" s="15"/>
      <c r="D48" s="15"/>
      <c r="E48" s="15"/>
      <c r="F48" s="15"/>
      <c r="G48" s="15"/>
      <c r="H48" s="15"/>
      <c r="I48" s="15"/>
      <c r="J48" s="15"/>
      <c r="K48" s="15"/>
      <c r="L48" s="15"/>
      <c r="M48" s="15"/>
      <c r="N48" s="15"/>
      <c r="O48" s="15"/>
      <c r="P48" s="15"/>
      <c r="Q48" s="15"/>
      <c r="R48" s="15"/>
      <c r="S48" s="15"/>
      <c r="T48" s="15"/>
      <c r="U48" s="15"/>
    </row>
    <row r="49" spans="1:21">
      <c r="A49" s="15"/>
      <c r="B49" s="15"/>
      <c r="C49" s="15"/>
      <c r="D49" s="15"/>
      <c r="E49" s="15"/>
      <c r="F49" s="15"/>
      <c r="G49" s="15"/>
      <c r="H49" s="15"/>
      <c r="I49" s="15"/>
      <c r="J49" s="15"/>
      <c r="K49" s="15"/>
      <c r="L49" s="15"/>
      <c r="M49" s="15"/>
      <c r="N49" s="15"/>
      <c r="O49" s="15"/>
      <c r="P49" s="15"/>
      <c r="Q49" s="15"/>
      <c r="R49" s="15"/>
      <c r="S49" s="15"/>
      <c r="T49" s="15"/>
      <c r="U49" s="15"/>
    </row>
    <row r="50" spans="1:21">
      <c r="A50" s="15"/>
      <c r="B50" s="15"/>
      <c r="C50" s="15"/>
      <c r="D50" s="15"/>
      <c r="E50" s="15"/>
      <c r="F50" s="15"/>
      <c r="G50" s="15"/>
      <c r="H50" s="15"/>
      <c r="I50" s="15"/>
      <c r="J50" s="15"/>
      <c r="K50" s="15"/>
      <c r="L50" s="15"/>
      <c r="M50" s="15"/>
      <c r="N50" s="15"/>
      <c r="O50" s="15"/>
      <c r="P50" s="15"/>
      <c r="Q50" s="15"/>
      <c r="R50" s="15"/>
      <c r="S50" s="15"/>
      <c r="T50" s="15"/>
      <c r="U50" s="15"/>
    </row>
    <row r="51" spans="1:21">
      <c r="A51" s="15"/>
      <c r="B51" s="15"/>
      <c r="C51" s="15"/>
      <c r="D51" s="15"/>
      <c r="E51" s="15"/>
      <c r="F51" s="15"/>
      <c r="G51" s="15"/>
      <c r="H51" s="15"/>
      <c r="I51" s="15"/>
      <c r="J51" s="15"/>
      <c r="K51" s="15"/>
      <c r="L51" s="15"/>
      <c r="M51" s="15"/>
      <c r="N51" s="15"/>
      <c r="O51" s="15"/>
      <c r="P51" s="15"/>
      <c r="Q51" s="15"/>
      <c r="R51" s="15"/>
      <c r="S51" s="15"/>
      <c r="T51" s="15"/>
      <c r="U51" s="15"/>
    </row>
    <row r="52" spans="1:21">
      <c r="A52" s="15"/>
      <c r="B52" s="15"/>
      <c r="C52" s="15"/>
      <c r="D52" s="15"/>
      <c r="E52" s="15"/>
      <c r="F52" s="15"/>
      <c r="G52" s="15"/>
      <c r="H52" s="15"/>
      <c r="I52" s="15"/>
      <c r="J52" s="15"/>
      <c r="K52" s="15"/>
      <c r="L52" s="15"/>
      <c r="M52" s="15"/>
      <c r="N52" s="15"/>
      <c r="O52" s="15"/>
      <c r="P52" s="15"/>
      <c r="Q52" s="15"/>
      <c r="R52" s="15"/>
      <c r="S52" s="15"/>
      <c r="T52" s="15"/>
      <c r="U52" s="15"/>
    </row>
    <row r="53" spans="1:21">
      <c r="A53" s="15"/>
      <c r="B53" s="15"/>
      <c r="C53" s="15"/>
      <c r="D53" s="15"/>
      <c r="E53" s="15"/>
      <c r="F53" s="15"/>
      <c r="G53" s="15"/>
      <c r="H53" s="15"/>
      <c r="I53" s="15"/>
      <c r="J53" s="15"/>
      <c r="K53" s="15"/>
      <c r="L53" s="15"/>
      <c r="M53" s="15"/>
      <c r="N53" s="15"/>
      <c r="O53" s="15"/>
      <c r="P53" s="15"/>
      <c r="Q53" s="15"/>
      <c r="R53" s="15"/>
      <c r="S53" s="15"/>
      <c r="T53" s="15"/>
      <c r="U53" s="15"/>
    </row>
    <row r="54" spans="1:21">
      <c r="A54" s="15"/>
      <c r="B54" s="15"/>
      <c r="C54" s="15"/>
      <c r="D54" s="15"/>
      <c r="E54" s="15"/>
      <c r="F54" s="15"/>
      <c r="G54" s="15"/>
      <c r="H54" s="15"/>
      <c r="I54" s="15"/>
      <c r="J54" s="15"/>
      <c r="K54" s="15"/>
      <c r="L54" s="15"/>
      <c r="M54" s="15"/>
      <c r="N54" s="15"/>
      <c r="O54" s="15"/>
      <c r="P54" s="15"/>
      <c r="Q54" s="15"/>
      <c r="R54" s="15"/>
      <c r="S54" s="15"/>
      <c r="T54" s="15"/>
      <c r="U54" s="15"/>
    </row>
    <row r="55" spans="1:21">
      <c r="A55" s="15"/>
      <c r="B55" s="15"/>
      <c r="C55" s="15"/>
      <c r="D55" s="15"/>
      <c r="E55" s="15"/>
      <c r="F55" s="15"/>
      <c r="G55" s="15"/>
      <c r="H55" s="15"/>
      <c r="I55" s="15"/>
      <c r="J55" s="15"/>
      <c r="K55" s="15"/>
      <c r="L55" s="15"/>
      <c r="M55" s="15"/>
      <c r="N55" s="15"/>
      <c r="O55" s="15"/>
      <c r="P55" s="15"/>
      <c r="Q55" s="15"/>
      <c r="R55" s="15"/>
      <c r="S55" s="15"/>
      <c r="T55" s="15"/>
      <c r="U55" s="15"/>
    </row>
    <row r="56" spans="1:21">
      <c r="A56" s="15"/>
      <c r="B56" s="15"/>
      <c r="C56" s="15"/>
      <c r="D56" s="15"/>
      <c r="E56" s="15"/>
      <c r="F56" s="15"/>
      <c r="G56" s="15"/>
      <c r="H56" s="15"/>
      <c r="I56" s="15"/>
      <c r="J56" s="15"/>
      <c r="K56" s="15"/>
      <c r="L56" s="15"/>
      <c r="M56" s="15"/>
      <c r="N56" s="15"/>
      <c r="O56" s="15"/>
      <c r="P56" s="15"/>
      <c r="Q56" s="15"/>
      <c r="R56" s="15"/>
      <c r="S56" s="15"/>
      <c r="T56" s="15"/>
      <c r="U56" s="15"/>
    </row>
    <row r="57" spans="1:21">
      <c r="A57" s="15"/>
      <c r="B57" s="15"/>
      <c r="C57" s="15"/>
      <c r="D57" s="15"/>
      <c r="E57" s="15"/>
      <c r="F57" s="15"/>
      <c r="G57" s="15"/>
      <c r="H57" s="15"/>
      <c r="I57" s="15"/>
      <c r="J57" s="15"/>
      <c r="K57" s="15"/>
      <c r="L57" s="15"/>
      <c r="M57" s="15"/>
      <c r="N57" s="15"/>
      <c r="O57" s="15"/>
      <c r="P57" s="15"/>
      <c r="Q57" s="15"/>
      <c r="R57" s="15"/>
      <c r="S57" s="15"/>
      <c r="T57" s="15"/>
      <c r="U57" s="15"/>
    </row>
  </sheetData>
  <sheetProtection sheet="1" selectLockedCells="1"/>
  <mergeCells count="3">
    <mergeCell ref="B1:L1"/>
    <mergeCell ref="J2:K2"/>
    <mergeCell ref="F2:G2"/>
  </mergeCells>
  <phoneticPr fontId="1" type="noConversion"/>
  <conditionalFormatting sqref="B4:B27">
    <cfRule type="expression" dxfId="20" priority="5">
      <formula>AND($A4&lt;&gt;"",$B4&lt;&gt;"")</formula>
    </cfRule>
  </conditionalFormatting>
  <conditionalFormatting sqref="B4:D27 G4:G27">
    <cfRule type="expression" dxfId="19" priority="7">
      <formula>AND($A4&lt;&gt;"",$G4="")</formula>
    </cfRule>
  </conditionalFormatting>
  <conditionalFormatting sqref="C4:C27">
    <cfRule type="expression" dxfId="18" priority="4">
      <formula>AND($A4&lt;&gt;"",$C4&lt;&gt;"")</formula>
    </cfRule>
  </conditionalFormatting>
  <conditionalFormatting sqref="D4:D27">
    <cfRule type="expression" dxfId="17" priority="3">
      <formula>AND($A4&lt;&gt;"",$D4&lt;&gt;"")</formula>
    </cfRule>
  </conditionalFormatting>
  <conditionalFormatting sqref="E4:E27">
    <cfRule type="expression" dxfId="16" priority="2">
      <formula>AND($A43&lt;&gt;"",$E4&lt;&gt;"")</formula>
    </cfRule>
    <cfRule type="expression" dxfId="15" priority="6">
      <formula>AND($A4&lt;&gt;"",$E4="")</formula>
    </cfRule>
  </conditionalFormatting>
  <conditionalFormatting sqref="G4:G27">
    <cfRule type="expression" dxfId="14" priority="1">
      <formula>AND($A4&lt;&gt;"",$G4&lt;&gt;"")</formula>
    </cfRule>
  </conditionalFormatting>
  <conditionalFormatting sqref="J2:L2">
    <cfRule type="expression" dxfId="13" priority="8">
      <formula>OR($L$2&lt;$H$2,$L$2="")</formula>
    </cfRule>
    <cfRule type="expression" dxfId="12" priority="9">
      <formula>AND($L$2=$H$2,$H$2&lt;$L$2)</formula>
    </cfRule>
  </conditionalFormatting>
  <dataValidations count="7">
    <dataValidation type="list" showInputMessage="1" showErrorMessage="1" sqref="A4:A27" xr:uid="{A7AC552B-00F1-444D-BB5D-5372F7E86DF2}">
      <formula1>Type_maskin_kjoretoy</formula1>
    </dataValidation>
    <dataValidation type="list" showInputMessage="1" showErrorMessage="1" sqref="B4:B27" xr:uid="{3B7EB84D-6DC5-4A11-95EB-D46CBEF0A785}">
      <formula1>Maskinstørrelse</formula1>
    </dataValidation>
    <dataValidation type="list" allowBlank="1" showInputMessage="1" showErrorMessage="1" sqref="C4:C27" xr:uid="{6203D683-3A2D-432A-B699-03212CFB641B}">
      <formula1>Steg_klasse</formula1>
    </dataValidation>
    <dataValidation type="list" showInputMessage="1" showErrorMessage="1" sqref="D4:D27" xr:uid="{6299464E-0364-48CD-9D52-263BDC3D30C4}">
      <formula1>Energibaerer</formula1>
    </dataValidation>
    <dataValidation type="whole" operator="greaterThan" allowBlank="1" showInputMessage="1" showErrorMessage="1" sqref="G4:G27" xr:uid="{C320B205-106B-44A2-815D-BE11261B8288}">
      <formula1>0</formula1>
    </dataValidation>
    <dataValidation type="whole" operator="greaterThanOrEqual" allowBlank="1" showInputMessage="1" showErrorMessage="1" sqref="E4:E27" xr:uid="{5C5863D9-C9C4-4FD0-A3D1-E47DEEA85BD1}">
      <formula1>0</formula1>
    </dataValidation>
    <dataValidation type="decimal" allowBlank="1" showInputMessage="1" showErrorMessage="1" sqref="H2" xr:uid="{F2E173A1-4383-4574-B3FB-0593CB70539C}">
      <formula1>0</formula1>
      <formula2>1</formula2>
    </dataValidation>
  </dataValidation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FDE85-232E-4A28-939B-4CCF78A0A5F2}">
  <sheetPr codeName="Ark4">
    <tabColor theme="5" tint="0.39997558519241921"/>
  </sheetPr>
  <dimension ref="A1:AC82"/>
  <sheetViews>
    <sheetView topLeftCell="B1" workbookViewId="0">
      <selection activeCell="D4" sqref="D4"/>
    </sheetView>
  </sheetViews>
  <sheetFormatPr baseColWidth="10" defaultColWidth="11.33203125" defaultRowHeight="15"/>
  <cols>
    <col min="1" max="1" width="5.77734375" hidden="1" customWidth="1"/>
    <col min="2" max="2" width="35.44140625" customWidth="1"/>
    <col min="3" max="3" width="10.6640625" customWidth="1"/>
    <col min="4" max="4" width="35.88671875" customWidth="1"/>
    <col min="5" max="5" width="35.77734375" customWidth="1"/>
    <col min="6" max="6" width="9.88671875" customWidth="1"/>
    <col min="7" max="7" width="11.44140625" customWidth="1"/>
    <col min="8" max="8" width="26.44140625" customWidth="1"/>
    <col min="9" max="9" width="20.44140625" customWidth="1"/>
    <col min="10" max="10" width="23.21875" customWidth="1"/>
    <col min="11" max="11" width="17.88671875" customWidth="1"/>
    <col min="12" max="12" width="20.44140625" customWidth="1"/>
    <col min="13" max="13" width="24.88671875" customWidth="1"/>
    <col min="14" max="14" width="26.33203125" customWidth="1"/>
    <col min="15" max="15" width="34.88671875" customWidth="1"/>
    <col min="16" max="16" width="38.109375" customWidth="1"/>
  </cols>
  <sheetData>
    <row r="1" spans="1:29" ht="270" customHeight="1" thickBot="1">
      <c r="A1" s="89"/>
      <c r="B1" s="89"/>
      <c r="C1" s="90"/>
      <c r="D1" s="90"/>
      <c r="E1" s="90"/>
      <c r="F1" s="15"/>
      <c r="G1" s="91"/>
      <c r="H1" s="91"/>
      <c r="I1" s="91"/>
      <c r="J1" s="91"/>
      <c r="K1" s="91"/>
      <c r="L1" s="91"/>
      <c r="M1" s="15"/>
      <c r="N1" s="15"/>
      <c r="O1" s="15"/>
      <c r="P1" s="15"/>
      <c r="Q1" s="15"/>
      <c r="R1" s="15"/>
      <c r="S1" s="15"/>
      <c r="T1" s="15"/>
      <c r="U1" s="15"/>
      <c r="V1" s="15"/>
      <c r="W1" s="15"/>
      <c r="X1" s="15"/>
      <c r="Y1" s="15"/>
      <c r="Z1" s="15"/>
      <c r="AA1" s="15"/>
      <c r="AB1" s="15"/>
      <c r="AC1" s="15"/>
    </row>
    <row r="2" spans="1:29" ht="16.5" customHeight="1" thickBot="1">
      <c r="A2" s="69"/>
      <c r="B2" s="69"/>
      <c r="C2" s="70"/>
      <c r="D2" s="70"/>
      <c r="E2" s="70"/>
      <c r="F2" s="15"/>
      <c r="G2" s="71"/>
      <c r="H2" s="71"/>
      <c r="I2" s="71"/>
      <c r="J2" s="71"/>
      <c r="K2" s="71"/>
      <c r="L2" s="71"/>
      <c r="M2" s="15"/>
      <c r="N2" s="15"/>
      <c r="O2" s="66" t="s">
        <v>0</v>
      </c>
      <c r="P2" s="68">
        <f>Tabell20[[#Totals],[Beregnet utslipp fra masseproduksjon ]]</f>
        <v>0</v>
      </c>
      <c r="Q2" s="15"/>
      <c r="R2" s="15"/>
      <c r="S2" s="15"/>
      <c r="T2" s="15"/>
      <c r="U2" s="15"/>
      <c r="V2" s="15"/>
      <c r="W2" s="15"/>
      <c r="X2" s="15"/>
      <c r="Y2" s="15"/>
      <c r="Z2" s="15"/>
      <c r="AA2" s="15"/>
      <c r="AB2" s="15"/>
      <c r="AC2" s="15"/>
    </row>
    <row r="3" spans="1:29" ht="27" customHeight="1">
      <c r="A3" s="19" t="s">
        <v>38</v>
      </c>
      <c r="B3" s="13" t="s">
        <v>39</v>
      </c>
      <c r="C3" s="13" t="s">
        <v>40</v>
      </c>
      <c r="D3" t="s">
        <v>41</v>
      </c>
      <c r="E3" t="s">
        <v>42</v>
      </c>
      <c r="F3" t="s">
        <v>43</v>
      </c>
      <c r="G3" s="15"/>
      <c r="H3" s="75" t="s">
        <v>44</v>
      </c>
      <c r="I3" s="76" t="s">
        <v>5</v>
      </c>
      <c r="J3" s="76" t="s">
        <v>45</v>
      </c>
      <c r="K3" s="76" t="s">
        <v>14</v>
      </c>
      <c r="L3" s="78" t="s">
        <v>46</v>
      </c>
      <c r="M3" s="76" t="s">
        <v>47</v>
      </c>
      <c r="N3" s="76" t="s">
        <v>48</v>
      </c>
      <c r="O3" s="76" t="s">
        <v>18</v>
      </c>
      <c r="P3" s="78" t="s">
        <v>49</v>
      </c>
      <c r="Q3" s="15"/>
      <c r="R3" s="15"/>
      <c r="S3" s="15"/>
      <c r="T3" s="15"/>
      <c r="U3" s="15"/>
      <c r="V3" s="15"/>
      <c r="W3" s="15"/>
      <c r="X3" s="15"/>
      <c r="Y3" s="15"/>
      <c r="Z3" s="15"/>
      <c r="AA3" s="15"/>
      <c r="AB3" s="15"/>
      <c r="AC3" s="15"/>
    </row>
    <row r="4" spans="1:29">
      <c r="A4" s="17" cm="1">
        <f t="array" ref="A4">ROW()-ROW(Transportetapper[#Headers])</f>
        <v>1</v>
      </c>
      <c r="B4" s="73"/>
      <c r="C4" s="74"/>
      <c r="D4" s="56"/>
      <c r="E4" s="56"/>
      <c r="F4" s="56"/>
      <c r="G4" s="15"/>
      <c r="H4" s="55"/>
      <c r="I4" s="56"/>
      <c r="J4" s="56"/>
      <c r="K4" s="55"/>
      <c r="L4" s="56"/>
      <c r="M4" s="56"/>
      <c r="N4" s="56"/>
      <c r="O4" s="56"/>
      <c r="P4" s="60">
        <f>Tabell20[[#This Row],[Utslipp per enhet]]*Tabell20[[#This Row],[Mengde]]</f>
        <v>0</v>
      </c>
      <c r="Q4" s="15"/>
      <c r="R4" s="15"/>
      <c r="S4" s="15"/>
      <c r="T4" s="15"/>
      <c r="U4" s="15"/>
      <c r="V4" s="15"/>
      <c r="W4" s="15"/>
      <c r="X4" s="15"/>
      <c r="Y4" s="15"/>
      <c r="Z4" s="15"/>
      <c r="AA4" s="15"/>
      <c r="AB4" s="15"/>
      <c r="AC4" s="15"/>
    </row>
    <row r="5" spans="1:29">
      <c r="A5" s="17" cm="1">
        <f t="array" ref="A5">ROW()-ROW(Transportetapper[#Headers])</f>
        <v>2</v>
      </c>
      <c r="B5" s="73"/>
      <c r="C5" s="55"/>
      <c r="D5" s="56"/>
      <c r="E5" s="56"/>
      <c r="F5" s="56"/>
      <c r="G5" s="15"/>
      <c r="H5" s="55"/>
      <c r="I5" s="56"/>
      <c r="J5" s="56"/>
      <c r="K5" s="55"/>
      <c r="L5" s="56"/>
      <c r="M5" s="56"/>
      <c r="N5" s="56"/>
      <c r="O5" s="56"/>
      <c r="P5" s="60">
        <f>Tabell20[[#This Row],[Utslipp per enhet]]*Tabell20[[#This Row],[Mengde]]</f>
        <v>0</v>
      </c>
      <c r="Q5" s="15"/>
      <c r="R5" s="15"/>
      <c r="S5" s="15"/>
      <c r="T5" s="15"/>
      <c r="U5" s="15"/>
      <c r="V5" s="15"/>
      <c r="W5" s="15"/>
      <c r="X5" s="15"/>
      <c r="Y5" s="15"/>
      <c r="Z5" s="15"/>
      <c r="AA5" s="15"/>
      <c r="AB5" s="15"/>
      <c r="AC5" s="15"/>
    </row>
    <row r="6" spans="1:29">
      <c r="A6" s="17" cm="1">
        <f t="array" ref="A6">ROW()-ROW(Transportetapper[#Headers])</f>
        <v>3</v>
      </c>
      <c r="B6" s="73"/>
      <c r="C6" s="55"/>
      <c r="D6" s="56"/>
      <c r="E6" s="56"/>
      <c r="F6" s="56"/>
      <c r="G6" s="15"/>
      <c r="H6" s="55"/>
      <c r="I6" s="56"/>
      <c r="J6" s="56"/>
      <c r="K6" s="55"/>
      <c r="L6" s="56"/>
      <c r="M6" s="56"/>
      <c r="N6" s="56"/>
      <c r="O6" s="56"/>
      <c r="P6" s="60">
        <f>Tabell20[[#This Row],[Utslipp per enhet]]*Tabell20[[#This Row],[Mengde]]</f>
        <v>0</v>
      </c>
      <c r="Q6" s="15"/>
      <c r="R6" s="15"/>
      <c r="S6" s="15"/>
      <c r="T6" s="15"/>
      <c r="U6" s="15"/>
      <c r="V6" s="15"/>
      <c r="W6" s="15"/>
      <c r="X6" s="15"/>
      <c r="Y6" s="15"/>
      <c r="Z6" s="15"/>
      <c r="AA6" s="15"/>
      <c r="AB6" s="15"/>
      <c r="AC6" s="15"/>
    </row>
    <row r="7" spans="1:29">
      <c r="A7" s="17" cm="1">
        <f t="array" ref="A7">ROW()-ROW(Transportetapper[#Headers])</f>
        <v>4</v>
      </c>
      <c r="B7" s="73"/>
      <c r="C7" s="55"/>
      <c r="D7" s="56"/>
      <c r="E7" s="56"/>
      <c r="F7" s="56"/>
      <c r="G7" s="15"/>
      <c r="H7" s="55"/>
      <c r="I7" s="56"/>
      <c r="J7" s="56"/>
      <c r="K7" s="55"/>
      <c r="L7" s="56"/>
      <c r="M7" s="56"/>
      <c r="N7" s="56"/>
      <c r="O7" s="56"/>
      <c r="P7" s="60">
        <f>Tabell20[[#This Row],[Utslipp per enhet]]*Tabell20[[#This Row],[Mengde]]</f>
        <v>0</v>
      </c>
      <c r="Q7" s="15"/>
      <c r="R7" s="15"/>
      <c r="S7" s="15"/>
      <c r="T7" s="15"/>
      <c r="U7" s="15"/>
      <c r="V7" s="15"/>
      <c r="W7" s="15"/>
      <c r="X7" s="15"/>
      <c r="Y7" s="15"/>
      <c r="Z7" s="15"/>
      <c r="AA7" s="15"/>
      <c r="AB7" s="15"/>
      <c r="AC7" s="15"/>
    </row>
    <row r="8" spans="1:29">
      <c r="A8" s="17" cm="1">
        <f t="array" ref="A8">ROW()-ROW(Transportetapper[#Headers])</f>
        <v>5</v>
      </c>
      <c r="B8" s="73"/>
      <c r="C8" s="55"/>
      <c r="D8" s="56"/>
      <c r="E8" s="56"/>
      <c r="F8" s="56"/>
      <c r="G8" s="15"/>
      <c r="H8" s="55"/>
      <c r="I8" s="56"/>
      <c r="J8" s="56"/>
      <c r="K8" s="55"/>
      <c r="L8" s="56"/>
      <c r="M8" s="56"/>
      <c r="N8" s="56"/>
      <c r="O8" s="56"/>
      <c r="P8" s="60">
        <f>Tabell20[[#This Row],[Utslipp per enhet]]*Tabell20[[#This Row],[Mengde]]</f>
        <v>0</v>
      </c>
      <c r="Q8" s="15"/>
      <c r="R8" s="15"/>
      <c r="S8" s="15"/>
      <c r="T8" s="15"/>
      <c r="U8" s="15"/>
      <c r="V8" s="15"/>
      <c r="W8" s="15"/>
      <c r="X8" s="15"/>
      <c r="Y8" s="15"/>
      <c r="Z8" s="15"/>
      <c r="AA8" s="15"/>
      <c r="AB8" s="15"/>
      <c r="AC8" s="15"/>
    </row>
    <row r="9" spans="1:29">
      <c r="A9" s="17" cm="1">
        <f t="array" ref="A9">ROW()-ROW(Transportetapper[#Headers])</f>
        <v>6</v>
      </c>
      <c r="B9" s="73"/>
      <c r="C9" s="55"/>
      <c r="D9" s="56"/>
      <c r="E9" s="56"/>
      <c r="F9" s="56"/>
      <c r="G9" s="15"/>
      <c r="H9" s="55"/>
      <c r="I9" s="56"/>
      <c r="J9" s="56"/>
      <c r="K9" s="55"/>
      <c r="L9" s="56"/>
      <c r="M9" s="56"/>
      <c r="N9" s="56"/>
      <c r="O9" s="56"/>
      <c r="P9" s="60">
        <f>Tabell20[[#This Row],[Utslipp per enhet]]*Tabell20[[#This Row],[Mengde]]</f>
        <v>0</v>
      </c>
      <c r="Q9" s="15"/>
      <c r="R9" s="15"/>
      <c r="S9" s="15"/>
      <c r="T9" s="15"/>
      <c r="U9" s="15"/>
      <c r="V9" s="15"/>
      <c r="W9" s="15"/>
      <c r="X9" s="15"/>
      <c r="Y9" s="15"/>
      <c r="Z9" s="15"/>
      <c r="AA9" s="15"/>
      <c r="AB9" s="15"/>
      <c r="AC9" s="15"/>
    </row>
    <row r="10" spans="1:29">
      <c r="A10" s="17" cm="1">
        <f t="array" ref="A10">ROW()-ROW(Transportetapper[#Headers])</f>
        <v>7</v>
      </c>
      <c r="B10" s="73"/>
      <c r="C10" s="55"/>
      <c r="D10" s="56"/>
      <c r="E10" s="56"/>
      <c r="F10" s="56"/>
      <c r="G10" s="15"/>
      <c r="H10" s="55"/>
      <c r="I10" s="56"/>
      <c r="J10" s="56"/>
      <c r="K10" s="55"/>
      <c r="L10" s="56"/>
      <c r="M10" s="56"/>
      <c r="N10" s="56"/>
      <c r="O10" s="56"/>
      <c r="P10" s="60">
        <f>Tabell20[[#This Row],[Utslipp per enhet]]*Tabell20[[#This Row],[Mengde]]</f>
        <v>0</v>
      </c>
      <c r="Q10" s="15"/>
      <c r="R10" s="15"/>
      <c r="S10" s="15"/>
      <c r="T10" s="15"/>
      <c r="U10" s="15"/>
      <c r="V10" s="15"/>
      <c r="W10" s="15"/>
      <c r="X10" s="15"/>
      <c r="Y10" s="15"/>
      <c r="Z10" s="15"/>
      <c r="AA10" s="15"/>
      <c r="AB10" s="15"/>
      <c r="AC10" s="15"/>
    </row>
    <row r="11" spans="1:29">
      <c r="A11" s="17" cm="1">
        <f t="array" ref="A11">ROW()-ROW(Transportetapper[#Headers])</f>
        <v>8</v>
      </c>
      <c r="B11" s="73"/>
      <c r="C11" s="55"/>
      <c r="D11" s="56"/>
      <c r="E11" s="56"/>
      <c r="F11" s="56"/>
      <c r="G11" s="15"/>
      <c r="H11" s="55"/>
      <c r="I11" s="56"/>
      <c r="J11" s="56"/>
      <c r="K11" s="55"/>
      <c r="L11" s="56"/>
      <c r="M11" s="56"/>
      <c r="N11" s="56"/>
      <c r="O11" s="56"/>
      <c r="P11" s="60">
        <f>Tabell20[[#This Row],[Utslipp per enhet]]*Tabell20[[#This Row],[Mengde]]</f>
        <v>0</v>
      </c>
      <c r="Q11" s="15"/>
      <c r="R11" s="15"/>
      <c r="S11" s="15"/>
      <c r="T11" s="15"/>
      <c r="U11" s="15"/>
      <c r="V11" s="15"/>
      <c r="W11" s="15"/>
      <c r="X11" s="15"/>
      <c r="Y11" s="15"/>
      <c r="Z11" s="15"/>
      <c r="AA11" s="15"/>
      <c r="AB11" s="15"/>
      <c r="AC11" s="15"/>
    </row>
    <row r="12" spans="1:29">
      <c r="A12" s="17" cm="1">
        <f t="array" ref="A12">ROW()-ROW(Transportetapper[#Headers])</f>
        <v>9</v>
      </c>
      <c r="B12" s="73"/>
      <c r="C12" s="55"/>
      <c r="D12" s="56"/>
      <c r="E12" s="56"/>
      <c r="F12" s="56"/>
      <c r="G12" s="15"/>
      <c r="H12" s="55"/>
      <c r="I12" s="56"/>
      <c r="J12" s="56"/>
      <c r="K12" s="55"/>
      <c r="L12" s="56"/>
      <c r="M12" s="56"/>
      <c r="N12" s="56"/>
      <c r="O12" s="56"/>
      <c r="P12" s="60">
        <f>Tabell20[[#This Row],[Utslipp per enhet]]*Tabell20[[#This Row],[Mengde]]</f>
        <v>0</v>
      </c>
      <c r="Q12" s="15"/>
      <c r="R12" s="15"/>
      <c r="S12" s="15"/>
      <c r="T12" s="15"/>
      <c r="U12" s="15"/>
      <c r="V12" s="15"/>
      <c r="W12" s="15"/>
      <c r="X12" s="15"/>
      <c r="Y12" s="15"/>
      <c r="Z12" s="15"/>
      <c r="AA12" s="15"/>
      <c r="AB12" s="15"/>
      <c r="AC12" s="15"/>
    </row>
    <row r="13" spans="1:29">
      <c r="A13" s="17" cm="1">
        <f t="array" ref="A13">ROW()-ROW(Transportetapper[#Headers])</f>
        <v>10</v>
      </c>
      <c r="B13" s="73"/>
      <c r="C13" s="55"/>
      <c r="D13" s="56"/>
      <c r="E13" s="56"/>
      <c r="F13" s="56"/>
      <c r="G13" s="15"/>
      <c r="H13" s="55"/>
      <c r="I13" s="56"/>
      <c r="J13" s="56"/>
      <c r="K13" s="55"/>
      <c r="L13" s="56"/>
      <c r="M13" s="56"/>
      <c r="N13" s="56"/>
      <c r="O13" s="56"/>
      <c r="P13" s="60">
        <f>Tabell20[[#This Row],[Utslipp per enhet]]*Tabell20[[#This Row],[Mengde]]</f>
        <v>0</v>
      </c>
      <c r="Q13" s="15"/>
      <c r="R13" s="15"/>
      <c r="S13" s="15"/>
      <c r="T13" s="15"/>
      <c r="U13" s="15"/>
      <c r="V13" s="15"/>
      <c r="W13" s="15"/>
      <c r="X13" s="15"/>
      <c r="Y13" s="15"/>
      <c r="Z13" s="15"/>
      <c r="AA13" s="15"/>
      <c r="AB13" s="15"/>
      <c r="AC13" s="15"/>
    </row>
    <row r="14" spans="1:29">
      <c r="A14" s="17" cm="1">
        <f t="array" ref="A14">ROW()-ROW(Transportetapper[#Headers])</f>
        <v>11</v>
      </c>
      <c r="B14" s="73"/>
      <c r="C14" s="55"/>
      <c r="D14" s="56"/>
      <c r="E14" s="56"/>
      <c r="F14" s="56"/>
      <c r="G14" s="15"/>
      <c r="H14" s="55"/>
      <c r="I14" s="56"/>
      <c r="J14" s="56"/>
      <c r="K14" s="55"/>
      <c r="L14" s="56"/>
      <c r="M14" s="56"/>
      <c r="N14" s="56"/>
      <c r="O14" s="56"/>
      <c r="P14" s="60">
        <f>Tabell20[[#This Row],[Utslipp per enhet]]*Tabell20[[#This Row],[Mengde]]</f>
        <v>0</v>
      </c>
      <c r="Q14" s="15"/>
      <c r="R14" s="15"/>
      <c r="S14" s="15"/>
      <c r="T14" s="15"/>
      <c r="U14" s="15"/>
      <c r="V14" s="15"/>
      <c r="W14" s="15"/>
      <c r="X14" s="15"/>
      <c r="Y14" s="15"/>
      <c r="Z14" s="15"/>
      <c r="AA14" s="15"/>
      <c r="AB14" s="15"/>
      <c r="AC14" s="15"/>
    </row>
    <row r="15" spans="1:29">
      <c r="A15" s="17" cm="1">
        <f t="array" ref="A15">ROW()-ROW(Transportetapper[#Headers])</f>
        <v>12</v>
      </c>
      <c r="B15" s="73"/>
      <c r="C15" s="55"/>
      <c r="D15" s="56"/>
      <c r="E15" s="56"/>
      <c r="F15" s="56"/>
      <c r="G15" s="15"/>
      <c r="H15" s="55"/>
      <c r="I15" s="56"/>
      <c r="J15" s="56"/>
      <c r="K15" s="55"/>
      <c r="L15" s="56"/>
      <c r="M15" s="56"/>
      <c r="N15" s="56"/>
      <c r="O15" s="56"/>
      <c r="P15" s="60">
        <f>Tabell20[[#This Row],[Utslipp per enhet]]*Tabell20[[#This Row],[Mengde]]</f>
        <v>0</v>
      </c>
      <c r="Q15" s="15"/>
      <c r="R15" s="15"/>
      <c r="S15" s="15"/>
      <c r="T15" s="15"/>
      <c r="U15" s="15"/>
      <c r="V15" s="15"/>
      <c r="W15" s="15"/>
      <c r="X15" s="15"/>
      <c r="Y15" s="15"/>
      <c r="Z15" s="15"/>
      <c r="AA15" s="15"/>
      <c r="AB15" s="15"/>
      <c r="AC15" s="15"/>
    </row>
    <row r="16" spans="1:29">
      <c r="A16" s="17" cm="1">
        <f t="array" ref="A16">ROW()-ROW(Transportetapper[#Headers])</f>
        <v>13</v>
      </c>
      <c r="B16" s="73"/>
      <c r="C16" s="55"/>
      <c r="D16" s="56"/>
      <c r="E16" s="56"/>
      <c r="F16" s="56"/>
      <c r="G16" s="15"/>
      <c r="H16" s="55"/>
      <c r="I16" s="56"/>
      <c r="J16" s="56"/>
      <c r="K16" s="55"/>
      <c r="L16" s="56"/>
      <c r="M16" s="56"/>
      <c r="N16" s="56"/>
      <c r="O16" s="56"/>
      <c r="P16" s="60">
        <f>Tabell20[[#This Row],[Utslipp per enhet]]*Tabell20[[#This Row],[Mengde]]</f>
        <v>0</v>
      </c>
      <c r="Q16" s="15"/>
      <c r="R16" s="15"/>
      <c r="S16" s="15"/>
      <c r="T16" s="15"/>
      <c r="U16" s="15"/>
      <c r="V16" s="15"/>
      <c r="W16" s="15"/>
      <c r="X16" s="15"/>
      <c r="Y16" s="15"/>
      <c r="Z16" s="15"/>
      <c r="AA16" s="15"/>
      <c r="AB16" s="15"/>
      <c r="AC16" s="15"/>
    </row>
    <row r="17" spans="1:29">
      <c r="A17" s="17" cm="1">
        <f t="array" ref="A17">ROW()-ROW(Transportetapper[#Headers])</f>
        <v>14</v>
      </c>
      <c r="B17" s="73"/>
      <c r="C17" s="55"/>
      <c r="D17" s="56"/>
      <c r="E17" s="56"/>
      <c r="F17" s="56"/>
      <c r="G17" s="15"/>
      <c r="H17" s="55"/>
      <c r="I17" s="56"/>
      <c r="J17" s="56"/>
      <c r="K17" s="55"/>
      <c r="L17" s="56"/>
      <c r="M17" s="56"/>
      <c r="N17" s="56"/>
      <c r="O17" s="56"/>
      <c r="P17" s="60">
        <f>Tabell20[[#This Row],[Utslipp per enhet]]*Tabell20[[#This Row],[Mengde]]</f>
        <v>0</v>
      </c>
      <c r="Q17" s="15"/>
      <c r="R17" s="15"/>
      <c r="S17" s="15"/>
      <c r="T17" s="15"/>
      <c r="U17" s="15"/>
      <c r="V17" s="15"/>
      <c r="W17" s="15"/>
      <c r="X17" s="15"/>
      <c r="Y17" s="15"/>
      <c r="Z17" s="15"/>
      <c r="AA17" s="15"/>
      <c r="AB17" s="15"/>
      <c r="AC17" s="15"/>
    </row>
    <row r="18" spans="1:29">
      <c r="A18" s="17" cm="1">
        <f t="array" ref="A18">ROW()-ROW(Transportetapper[#Headers])</f>
        <v>15</v>
      </c>
      <c r="B18" s="73"/>
      <c r="C18" s="55"/>
      <c r="D18" s="56"/>
      <c r="E18" s="56"/>
      <c r="F18" s="56"/>
      <c r="G18" s="15"/>
      <c r="H18" s="55"/>
      <c r="I18" s="56"/>
      <c r="J18" s="56"/>
      <c r="K18" s="55"/>
      <c r="L18" s="56"/>
      <c r="M18" s="56"/>
      <c r="N18" s="56"/>
      <c r="O18" s="56"/>
      <c r="P18" s="60">
        <f>Tabell20[[#This Row],[Utslipp per enhet]]*Tabell20[[#This Row],[Mengde]]</f>
        <v>0</v>
      </c>
      <c r="Q18" s="15"/>
      <c r="R18" s="15"/>
      <c r="S18" s="15"/>
      <c r="T18" s="15"/>
      <c r="U18" s="15"/>
      <c r="V18" s="15"/>
      <c r="W18" s="15"/>
      <c r="X18" s="15"/>
      <c r="Y18" s="15"/>
      <c r="Z18" s="15"/>
      <c r="AA18" s="15"/>
      <c r="AB18" s="15"/>
      <c r="AC18" s="15"/>
    </row>
    <row r="19" spans="1:29">
      <c r="A19" s="17" cm="1">
        <f t="array" ref="A19">ROW()-ROW(Transportetapper[#Headers])</f>
        <v>16</v>
      </c>
      <c r="B19" s="73"/>
      <c r="C19" s="55"/>
      <c r="D19" s="56"/>
      <c r="E19" s="56"/>
      <c r="F19" s="56"/>
      <c r="G19" s="15"/>
      <c r="H19" s="55"/>
      <c r="I19" s="56"/>
      <c r="J19" s="56"/>
      <c r="K19" s="55"/>
      <c r="L19" s="56"/>
      <c r="M19" s="56"/>
      <c r="N19" s="56"/>
      <c r="O19" s="56"/>
      <c r="P19" s="60">
        <f>Tabell20[[#This Row],[Utslipp per enhet]]*Tabell20[[#This Row],[Mengde]]</f>
        <v>0</v>
      </c>
      <c r="Q19" s="15"/>
      <c r="R19" s="15"/>
      <c r="S19" s="15"/>
      <c r="T19" s="15"/>
      <c r="U19" s="15"/>
      <c r="V19" s="15"/>
      <c r="W19" s="15"/>
      <c r="X19" s="15"/>
      <c r="Y19" s="15"/>
      <c r="Z19" s="15"/>
      <c r="AA19" s="15"/>
      <c r="AB19" s="15"/>
      <c r="AC19" s="15"/>
    </row>
    <row r="20" spans="1:29">
      <c r="A20" s="17" cm="1">
        <f t="array" ref="A20">ROW()-ROW(Transportetapper[#Headers])</f>
        <v>17</v>
      </c>
      <c r="B20" s="73"/>
      <c r="C20" s="55"/>
      <c r="D20" s="56"/>
      <c r="E20" s="56"/>
      <c r="F20" s="56"/>
      <c r="G20" s="15"/>
      <c r="H20" s="55"/>
      <c r="I20" s="56"/>
      <c r="J20" s="56"/>
      <c r="K20" s="55"/>
      <c r="L20" s="56"/>
      <c r="M20" s="56"/>
      <c r="N20" s="56"/>
      <c r="O20" s="56"/>
      <c r="P20" s="60">
        <f>Tabell20[[#This Row],[Utslipp per enhet]]*Tabell20[[#This Row],[Mengde]]</f>
        <v>0</v>
      </c>
      <c r="Q20" s="15"/>
      <c r="R20" s="15"/>
      <c r="S20" s="15"/>
      <c r="T20" s="15"/>
      <c r="U20" s="15"/>
      <c r="V20" s="15"/>
      <c r="W20" s="15"/>
      <c r="X20" s="15"/>
      <c r="Y20" s="15"/>
      <c r="Z20" s="15"/>
      <c r="AA20" s="15"/>
      <c r="AB20" s="15"/>
      <c r="AC20" s="15"/>
    </row>
    <row r="21" spans="1:29">
      <c r="A21" s="17" cm="1">
        <f t="array" ref="A21">ROW()-ROW(Transportetapper[#Headers])</f>
        <v>18</v>
      </c>
      <c r="B21" s="73"/>
      <c r="C21" s="55"/>
      <c r="D21" s="56"/>
      <c r="E21" s="56"/>
      <c r="F21" s="56"/>
      <c r="G21" s="15"/>
      <c r="H21" s="55"/>
      <c r="I21" s="56"/>
      <c r="J21" s="56"/>
      <c r="K21" s="55"/>
      <c r="L21" s="56"/>
      <c r="M21" s="56"/>
      <c r="N21" s="56"/>
      <c r="O21" s="56"/>
      <c r="P21" s="60">
        <f>Tabell20[[#This Row],[Utslipp per enhet]]*Tabell20[[#This Row],[Mengde]]</f>
        <v>0</v>
      </c>
      <c r="Q21" s="15"/>
      <c r="R21" s="15"/>
      <c r="S21" s="15"/>
      <c r="T21" s="15"/>
      <c r="U21" s="15"/>
      <c r="V21" s="15"/>
      <c r="W21" s="15"/>
      <c r="X21" s="15"/>
      <c r="Y21" s="15"/>
      <c r="Z21" s="15"/>
      <c r="AA21" s="15"/>
      <c r="AB21" s="15"/>
      <c r="AC21" s="15"/>
    </row>
    <row r="22" spans="1:29">
      <c r="A22" s="17" cm="1">
        <f t="array" ref="A22">ROW()-ROW(Transportetapper[#Headers])</f>
        <v>19</v>
      </c>
      <c r="B22" s="73"/>
      <c r="C22" s="55"/>
      <c r="D22" s="56"/>
      <c r="E22" s="56"/>
      <c r="F22" s="56"/>
      <c r="G22" s="15"/>
      <c r="H22" s="55"/>
      <c r="I22" s="56"/>
      <c r="J22" s="56"/>
      <c r="K22" s="55"/>
      <c r="L22" s="56"/>
      <c r="M22" s="56"/>
      <c r="N22" s="56"/>
      <c r="O22" s="56"/>
      <c r="P22" s="60">
        <f>Tabell20[[#This Row],[Utslipp per enhet]]*Tabell20[[#This Row],[Mengde]]</f>
        <v>0</v>
      </c>
      <c r="Q22" s="15"/>
      <c r="R22" s="15"/>
      <c r="S22" s="15"/>
      <c r="T22" s="15"/>
      <c r="U22" s="15"/>
      <c r="V22" s="15"/>
      <c r="W22" s="15"/>
      <c r="X22" s="15"/>
      <c r="Y22" s="15"/>
      <c r="Z22" s="15"/>
      <c r="AA22" s="15"/>
      <c r="AB22" s="15"/>
      <c r="AC22" s="15"/>
    </row>
    <row r="23" spans="1:29">
      <c r="A23" s="17" cm="1">
        <f t="array" ref="A23">ROW()-ROW(Transportetapper[#Headers])</f>
        <v>20</v>
      </c>
      <c r="B23" s="73"/>
      <c r="C23" s="55"/>
      <c r="D23" s="56"/>
      <c r="E23" s="56"/>
      <c r="F23" s="56"/>
      <c r="G23" s="15"/>
      <c r="H23" s="55"/>
      <c r="I23" s="56"/>
      <c r="J23" s="56"/>
      <c r="K23" s="55"/>
      <c r="L23" s="56"/>
      <c r="M23" s="56"/>
      <c r="N23" s="56"/>
      <c r="O23" s="56"/>
      <c r="P23" s="60">
        <f>Tabell20[[#This Row],[Utslipp per enhet]]*Tabell20[[#This Row],[Mengde]]</f>
        <v>0</v>
      </c>
      <c r="Q23" s="15"/>
      <c r="R23" s="15"/>
      <c r="S23" s="15"/>
      <c r="T23" s="15"/>
      <c r="U23" s="15"/>
      <c r="V23" s="15"/>
      <c r="W23" s="15"/>
      <c r="X23" s="15"/>
      <c r="Y23" s="15"/>
      <c r="Z23" s="15"/>
      <c r="AA23" s="15"/>
      <c r="AB23" s="15"/>
      <c r="AC23" s="15"/>
    </row>
    <row r="24" spans="1:29">
      <c r="A24" s="17" cm="1">
        <f t="array" ref="A24">ROW()-ROW(Transportetapper[#Headers])</f>
        <v>21</v>
      </c>
      <c r="B24" s="73"/>
      <c r="C24" s="55"/>
      <c r="D24" s="56"/>
      <c r="E24" s="56"/>
      <c r="F24" s="56"/>
      <c r="G24" s="15"/>
      <c r="H24" s="55"/>
      <c r="I24" s="56"/>
      <c r="J24" s="56"/>
      <c r="K24" s="55"/>
      <c r="L24" s="56"/>
      <c r="M24" s="56"/>
      <c r="N24" s="56"/>
      <c r="O24" s="56"/>
      <c r="P24" s="60">
        <f>Tabell20[[#This Row],[Utslipp per enhet]]*Tabell20[[#This Row],[Mengde]]</f>
        <v>0</v>
      </c>
      <c r="Q24" s="15"/>
      <c r="R24" s="15"/>
      <c r="S24" s="15"/>
      <c r="T24" s="15"/>
      <c r="U24" s="15"/>
      <c r="V24" s="15"/>
      <c r="W24" s="15"/>
      <c r="X24" s="15"/>
      <c r="Y24" s="15"/>
      <c r="Z24" s="15"/>
      <c r="AA24" s="15"/>
      <c r="AB24" s="15"/>
      <c r="AC24" s="15"/>
    </row>
    <row r="25" spans="1:29">
      <c r="A25" s="17" cm="1">
        <f t="array" ref="A25">ROW()-ROW(Transportetapper[#Headers])</f>
        <v>22</v>
      </c>
      <c r="B25" s="73"/>
      <c r="C25" s="55"/>
      <c r="D25" s="56"/>
      <c r="E25" s="56"/>
      <c r="F25" s="56"/>
      <c r="G25" s="15"/>
      <c r="H25" s="55"/>
      <c r="I25" s="56"/>
      <c r="J25" s="56"/>
      <c r="K25" s="55"/>
      <c r="L25" s="56"/>
      <c r="M25" s="56"/>
      <c r="N25" s="56"/>
      <c r="O25" s="56"/>
      <c r="P25" s="60">
        <f>Tabell20[[#This Row],[Utslipp per enhet]]*Tabell20[[#This Row],[Mengde]]</f>
        <v>0</v>
      </c>
      <c r="Q25" s="15"/>
      <c r="R25" s="15"/>
      <c r="S25" s="15"/>
      <c r="T25" s="15"/>
      <c r="U25" s="15"/>
      <c r="V25" s="15"/>
      <c r="W25" s="15"/>
      <c r="X25" s="15"/>
      <c r="Y25" s="15"/>
      <c r="Z25" s="15"/>
      <c r="AA25" s="15"/>
      <c r="AB25" s="15"/>
      <c r="AC25" s="15"/>
    </row>
    <row r="26" spans="1:29">
      <c r="A26" s="17" cm="1">
        <f t="array" ref="A26">ROW()-ROW(Transportetapper[#Headers])</f>
        <v>23</v>
      </c>
      <c r="B26" s="73"/>
      <c r="C26" s="55"/>
      <c r="D26" s="56"/>
      <c r="E26" s="56"/>
      <c r="F26" s="56"/>
      <c r="G26" s="15"/>
      <c r="H26" s="55"/>
      <c r="I26" s="56"/>
      <c r="J26" s="56"/>
      <c r="K26" s="55"/>
      <c r="L26" s="56"/>
      <c r="M26" s="56"/>
      <c r="N26" s="56"/>
      <c r="O26" s="56"/>
      <c r="P26" s="60">
        <f>Tabell20[[#This Row],[Utslipp per enhet]]*Tabell20[[#This Row],[Mengde]]</f>
        <v>0</v>
      </c>
      <c r="Q26" s="15"/>
      <c r="R26" s="15"/>
      <c r="S26" s="15"/>
      <c r="T26" s="15"/>
      <c r="U26" s="15"/>
      <c r="V26" s="15"/>
      <c r="W26" s="15"/>
      <c r="X26" s="15"/>
      <c r="Y26" s="15"/>
      <c r="Z26" s="15"/>
      <c r="AA26" s="15"/>
      <c r="AB26" s="15"/>
      <c r="AC26" s="15"/>
    </row>
    <row r="27" spans="1:29">
      <c r="A27" s="72"/>
      <c r="B27" s="72"/>
      <c r="C27" s="15"/>
      <c r="D27" s="15"/>
      <c r="E27" s="15"/>
      <c r="F27" s="15"/>
      <c r="G27" s="15"/>
      <c r="H27" s="55" t="s">
        <v>23</v>
      </c>
      <c r="I27" s="56"/>
      <c r="J27" s="56"/>
      <c r="K27" s="55"/>
      <c r="L27" s="56"/>
      <c r="M27" s="56"/>
      <c r="N27" s="56"/>
      <c r="O27" s="56"/>
      <c r="P27" s="65">
        <f>SUBTOTAL(109,Tabell20[[Beregnet utslipp fra masseproduksjon ]])</f>
        <v>0</v>
      </c>
      <c r="Q27" s="15"/>
      <c r="R27" s="15"/>
      <c r="S27" s="15"/>
      <c r="T27" s="15"/>
      <c r="U27" s="15"/>
      <c r="V27" s="15"/>
      <c r="W27" s="15"/>
      <c r="X27" s="15"/>
      <c r="Y27" s="15"/>
      <c r="Z27" s="15"/>
      <c r="AA27" s="15"/>
      <c r="AB27" s="15"/>
      <c r="AC27" s="15"/>
    </row>
    <row r="28" spans="1:29">
      <c r="A28" s="72"/>
      <c r="B28" s="72"/>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row>
    <row r="29" spans="1:29">
      <c r="A29" s="72"/>
      <c r="B29" s="72"/>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row>
    <row r="30" spans="1:29">
      <c r="A30" s="72"/>
      <c r="B30" s="72"/>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row>
    <row r="31" spans="1:29">
      <c r="A31" s="72"/>
      <c r="B31" s="72"/>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row>
    <row r="32" spans="1:29">
      <c r="A32" s="72"/>
      <c r="B32" s="72"/>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row>
    <row r="33" spans="1:29">
      <c r="A33" s="72"/>
      <c r="B33" s="72"/>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row>
    <row r="34" spans="1:29">
      <c r="A34" s="72"/>
      <c r="B34" s="72"/>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row>
    <row r="35" spans="1:29">
      <c r="A35" s="72"/>
      <c r="B35" s="72"/>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row>
    <row r="36" spans="1:29">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row>
    <row r="37" spans="1:29">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row>
    <row r="38" spans="1:29">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row>
    <row r="39" spans="1:29">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row>
    <row r="40" spans="1:29">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row>
    <row r="41" spans="1:29">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row>
    <row r="42" spans="1:29">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row>
    <row r="43" spans="1:29">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row>
    <row r="44" spans="1:29">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row>
    <row r="45" spans="1:29">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row>
    <row r="46" spans="1:29">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row>
    <row r="47" spans="1:29">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row>
    <row r="48" spans="1:29">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row>
    <row r="49" spans="1:29">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row>
    <row r="50" spans="1:29">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row>
    <row r="51" spans="1:29">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row>
    <row r="52" spans="1:29">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row>
    <row r="53" spans="1:29">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row>
    <row r="54" spans="1:29">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row>
    <row r="55" spans="1:29">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row>
    <row r="56" spans="1:29">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row>
    <row r="57" spans="1:29">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row>
    <row r="58" spans="1:29">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row>
    <row r="59" spans="1:29">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row>
    <row r="60" spans="1:29">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row>
    <row r="61" spans="1:29">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row>
    <row r="62" spans="1:29">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row>
    <row r="63" spans="1:29">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row>
    <row r="64" spans="1:29">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row>
    <row r="65" spans="1:29">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row>
    <row r="66" spans="1:29">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row>
    <row r="67" spans="1:29">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row>
    <row r="68" spans="1:29">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row>
    <row r="69" spans="1:29">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row>
    <row r="70" spans="1:29">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row>
    <row r="71" spans="1:29">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row>
    <row r="72" spans="1:29">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row>
    <row r="73" spans="1:29">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row>
    <row r="74" spans="1:29">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row>
    <row r="75" spans="1:29">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row>
    <row r="76" spans="1:29">
      <c r="G76" s="15"/>
      <c r="H76" s="15"/>
      <c r="I76" s="15"/>
      <c r="J76" s="15"/>
      <c r="K76" s="15"/>
      <c r="L76" s="15"/>
      <c r="M76" s="15"/>
      <c r="N76" s="15"/>
      <c r="O76" s="15"/>
      <c r="P76" s="15"/>
      <c r="Q76" s="15"/>
      <c r="R76" s="15"/>
      <c r="S76" s="15"/>
      <c r="T76" s="15"/>
      <c r="U76" s="15"/>
      <c r="V76" s="15"/>
      <c r="W76" s="15"/>
      <c r="X76" s="15"/>
      <c r="Y76" s="15"/>
      <c r="Z76" s="15"/>
      <c r="AA76" s="15"/>
      <c r="AB76" s="15"/>
      <c r="AC76" s="15"/>
    </row>
    <row r="77" spans="1:29">
      <c r="G77" s="15"/>
      <c r="P77" s="15"/>
      <c r="Q77" s="15"/>
      <c r="R77" s="15"/>
      <c r="S77" s="15"/>
      <c r="T77" s="15"/>
      <c r="U77" s="15"/>
      <c r="V77" s="15"/>
      <c r="W77" s="15"/>
      <c r="X77" s="15"/>
      <c r="Y77" s="15"/>
      <c r="Z77" s="15"/>
      <c r="AA77" s="15"/>
      <c r="AB77" s="15"/>
      <c r="AC77" s="15"/>
    </row>
    <row r="78" spans="1:29">
      <c r="G78" s="15"/>
      <c r="P78" s="15"/>
      <c r="Q78" s="15"/>
      <c r="R78" s="15"/>
      <c r="S78" s="15"/>
      <c r="T78" s="15"/>
      <c r="U78" s="15"/>
      <c r="V78" s="15"/>
      <c r="W78" s="15"/>
      <c r="X78" s="15"/>
      <c r="Y78" s="15"/>
      <c r="Z78" s="15"/>
      <c r="AA78" s="15"/>
      <c r="AB78" s="15"/>
      <c r="AC78" s="15"/>
    </row>
    <row r="79" spans="1:29">
      <c r="G79" s="15"/>
      <c r="P79" s="15"/>
      <c r="Q79" s="15"/>
      <c r="R79" s="15"/>
      <c r="S79" s="15"/>
      <c r="T79" s="15"/>
      <c r="U79" s="15"/>
      <c r="V79" s="15"/>
      <c r="W79" s="15"/>
      <c r="X79" s="15"/>
      <c r="Y79" s="15"/>
      <c r="Z79" s="15"/>
      <c r="AA79" s="15"/>
      <c r="AB79" s="15"/>
      <c r="AC79" s="15"/>
    </row>
    <row r="80" spans="1:29">
      <c r="G80" s="15"/>
      <c r="P80" s="15"/>
      <c r="Q80" s="15"/>
      <c r="R80" s="15"/>
      <c r="S80" s="15"/>
      <c r="T80" s="15"/>
      <c r="U80" s="15"/>
      <c r="V80" s="15"/>
      <c r="W80" s="15"/>
      <c r="X80" s="15"/>
      <c r="Y80" s="15"/>
      <c r="Z80" s="15"/>
      <c r="AA80" s="15"/>
      <c r="AB80" s="15"/>
      <c r="AC80" s="15"/>
    </row>
    <row r="81" spans="7:29">
      <c r="G81" s="15"/>
      <c r="P81" s="15"/>
      <c r="Q81" s="15"/>
      <c r="R81" s="15"/>
      <c r="S81" s="15"/>
      <c r="T81" s="15"/>
      <c r="U81" s="15"/>
      <c r="V81" s="15"/>
      <c r="W81" s="15"/>
      <c r="X81" s="15"/>
      <c r="Y81" s="15"/>
      <c r="Z81" s="15"/>
      <c r="AA81" s="15"/>
      <c r="AB81" s="15"/>
      <c r="AC81" s="15"/>
    </row>
    <row r="82" spans="7:29">
      <c r="P82" s="15"/>
    </row>
  </sheetData>
  <sheetProtection sheet="1" scenarios="1" selectLockedCells="1"/>
  <mergeCells count="2">
    <mergeCell ref="A1:E1"/>
    <mergeCell ref="G1:L1"/>
  </mergeCells>
  <conditionalFormatting sqref="C4:C26">
    <cfRule type="expression" dxfId="11" priority="11">
      <formula>AND($B4&lt;&gt;"",$C4="")</formula>
    </cfRule>
  </conditionalFormatting>
  <conditionalFormatting sqref="D4:D26">
    <cfRule type="expression" dxfId="10" priority="3">
      <formula>AND($B4&lt;&gt;"",$D4="")</formula>
    </cfRule>
  </conditionalFormatting>
  <conditionalFormatting sqref="E4:E26">
    <cfRule type="expression" dxfId="9" priority="2">
      <formula>AND($B4&lt;&gt;"",$E4="")</formula>
    </cfRule>
  </conditionalFormatting>
  <conditionalFormatting sqref="F4:F26">
    <cfRule type="expression" dxfId="8" priority="1">
      <formula>AND($B4&lt;&gt;"",$F4="")</formula>
    </cfRule>
  </conditionalFormatting>
  <conditionalFormatting sqref="I4:I26">
    <cfRule type="expression" dxfId="7" priority="10">
      <formula>AND($H4&lt;&gt;"",$I4="")</formula>
    </cfRule>
  </conditionalFormatting>
  <conditionalFormatting sqref="J4:J26">
    <cfRule type="expression" dxfId="6" priority="4">
      <formula>AND($H4&lt;&gt;"",$J4="")</formula>
    </cfRule>
  </conditionalFormatting>
  <conditionalFormatting sqref="K4:L26">
    <cfRule type="expression" dxfId="5" priority="5">
      <formula>AND($H4&lt;&gt;"",$K4="")</formula>
    </cfRule>
  </conditionalFormatting>
  <conditionalFormatting sqref="L4:L26">
    <cfRule type="expression" dxfId="4" priority="55">
      <formula>AND($H4&lt;&gt;"",$L4="")</formula>
    </cfRule>
  </conditionalFormatting>
  <conditionalFormatting sqref="M4:M8 M10:M26">
    <cfRule type="expression" dxfId="3" priority="7">
      <formula>AND($H4&lt;&gt;"",$M4="")</formula>
    </cfRule>
  </conditionalFormatting>
  <conditionalFormatting sqref="N4:N9 N11:N26">
    <cfRule type="expression" dxfId="2" priority="8">
      <formula>AND($H4&lt;&gt;"",$N4="")</formula>
    </cfRule>
  </conditionalFormatting>
  <conditionalFormatting sqref="N10">
    <cfRule type="expression" dxfId="1" priority="57">
      <formula>AND($H9&lt;&gt;"",$N10="")</formula>
    </cfRule>
  </conditionalFormatting>
  <conditionalFormatting sqref="O4:O26">
    <cfRule type="expression" dxfId="0" priority="9">
      <formula>AND($H4&lt;&gt;"",$O4="")</formula>
    </cfRule>
  </conditionalFormatting>
  <dataValidations count="7">
    <dataValidation type="list" showInputMessage="1" showErrorMessage="1" sqref="C4:C26" xr:uid="{D07CD255-F647-497E-80C1-3BD6A7BFCB24}">
      <formula1>Inn_Ut</formula1>
    </dataValidation>
    <dataValidation type="list" showInputMessage="1" showErrorMessage="1" sqref="K4:K26" xr:uid="{017F016A-B8FE-4176-8FDD-9B453A9664C6}">
      <formula1>Enhet_Massehåndtering_Info</formula1>
    </dataValidation>
    <dataValidation type="list" showInputMessage="1" showErrorMessage="1" sqref="H4:H26" xr:uid="{F2D9E6B1-4CAF-4CF6-9353-E3E50090D716}">
      <formula1>Massetyper</formula1>
    </dataValidation>
    <dataValidation type="decimal" operator="greaterThan" showInputMessage="1" showErrorMessage="1" sqref="L4:L26" xr:uid="{ED838B4A-459E-4159-9DE4-37F30EE50B5E}">
      <formula1>0</formula1>
    </dataValidation>
    <dataValidation type="custom" allowBlank="1" showInputMessage="1" showErrorMessage="1" sqref="D4:E26" xr:uid="{621F6A93-34A3-4B00-8746-509F2944F58D}">
      <formula1>" =OG(ANTALL(FINN("","";A1))=1; ER.TALL(VERDI(VENSTRE(A1;FINN("","";A1)-1))); ER.TALL(VERDI(HØYRE(A1;LENGDE(A1)-FINN("","";A1)))) ) ``"</formula1>
    </dataValidation>
    <dataValidation type="decimal" operator="greaterThanOrEqual" allowBlank="1" showInputMessage="1" showErrorMessage="1" sqref="F4:F26" xr:uid="{32D574AA-A8FD-4667-A925-F819B2AD5942}">
      <formula1>0.1</formula1>
    </dataValidation>
    <dataValidation type="decimal" operator="greaterThanOrEqual" showInputMessage="1" showErrorMessage="1" sqref="L4:L26" xr:uid="{136BB33C-CE50-4C15-BDB4-58D8280B22DA}">
      <formula1>0.1</formula1>
    </dataValidation>
  </dataValidations>
  <pageMargins left="0.7" right="0.7" top="0.75" bottom="0.75" header="0.3" footer="0.3"/>
  <drawing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CFA27-F389-46E6-938A-FDA18A566248}">
  <sheetPr codeName="Ark5"/>
  <dimension ref="A1:C8"/>
  <sheetViews>
    <sheetView workbookViewId="0">
      <selection activeCell="J22" sqref="J22"/>
    </sheetView>
  </sheetViews>
  <sheetFormatPr baseColWidth="10" defaultColWidth="11" defaultRowHeight="15"/>
  <cols>
    <col min="1" max="1" width="21.44140625" style="80" customWidth="1"/>
    <col min="3" max="3" width="29.6640625" style="80" customWidth="1"/>
  </cols>
  <sheetData>
    <row r="1" spans="1:3">
      <c r="A1" s="80" t="s">
        <v>50</v>
      </c>
      <c r="C1" s="80" t="s">
        <v>51</v>
      </c>
    </row>
    <row r="2" spans="1:3">
      <c r="A2" s="80" t="s">
        <v>52</v>
      </c>
      <c r="C2" s="80" t="s">
        <v>52</v>
      </c>
    </row>
    <row r="3" spans="1:3">
      <c r="A3" s="80" t="s">
        <v>53</v>
      </c>
      <c r="C3" s="80" t="s">
        <v>53</v>
      </c>
    </row>
    <row r="4" spans="1:3">
      <c r="A4" s="80" t="s">
        <v>54</v>
      </c>
      <c r="C4" s="80" t="s">
        <v>54</v>
      </c>
    </row>
    <row r="5" spans="1:3">
      <c r="A5" s="80" t="s">
        <v>55</v>
      </c>
      <c r="C5" s="80" t="s">
        <v>55</v>
      </c>
    </row>
    <row r="6" spans="1:3">
      <c r="A6" s="80" t="s">
        <v>56</v>
      </c>
      <c r="C6" s="80" t="s">
        <v>56</v>
      </c>
    </row>
    <row r="7" spans="1:3">
      <c r="A7" s="80" t="s">
        <v>57</v>
      </c>
      <c r="C7" s="80" t="s">
        <v>57</v>
      </c>
    </row>
    <row r="8" spans="1:3">
      <c r="A8" s="80" t="s">
        <v>58</v>
      </c>
    </row>
  </sheetData>
  <sheetProtection selectLockedCells="1"/>
  <pageMargins left="0.7" right="0.7" top="0.75" bottom="0.75" header="0.3" footer="0.3"/>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7C1C1-32E6-406D-8D81-4E9E820FE04B}">
  <sheetPr codeName="Ark6">
    <tabColor rgb="FFC00000"/>
  </sheetPr>
  <dimension ref="A1:N17"/>
  <sheetViews>
    <sheetView workbookViewId="0">
      <selection activeCell="A10" sqref="A10"/>
    </sheetView>
  </sheetViews>
  <sheetFormatPr baseColWidth="10" defaultColWidth="11.33203125" defaultRowHeight="15"/>
  <cols>
    <col min="1" max="1" width="43.6640625" customWidth="1"/>
    <col min="2" max="2" width="17.77734375" customWidth="1"/>
  </cols>
  <sheetData>
    <row r="1" spans="1:14">
      <c r="A1" t="s">
        <v>59</v>
      </c>
    </row>
    <row r="2" spans="1:14">
      <c r="A2" t="s">
        <v>60</v>
      </c>
    </row>
    <row r="3" spans="1:14">
      <c r="A3" t="s">
        <v>61</v>
      </c>
      <c r="B3" t="s">
        <v>62</v>
      </c>
      <c r="C3" t="s">
        <v>63</v>
      </c>
      <c r="D3" t="s">
        <v>64</v>
      </c>
      <c r="E3" t="s">
        <v>65</v>
      </c>
      <c r="F3" t="s">
        <v>66</v>
      </c>
      <c r="K3" s="27"/>
      <c r="L3" s="27"/>
      <c r="M3" s="27"/>
      <c r="N3" s="27"/>
    </row>
    <row r="4" spans="1:14">
      <c r="A4" t="s">
        <v>67</v>
      </c>
      <c r="B4" t="s">
        <v>62</v>
      </c>
      <c r="K4" s="27"/>
      <c r="L4" s="27"/>
      <c r="M4" s="27"/>
      <c r="N4" s="27"/>
    </row>
    <row r="5" spans="1:14">
      <c r="A5" t="s">
        <v>68</v>
      </c>
      <c r="K5" s="27"/>
      <c r="L5" s="27"/>
      <c r="M5" s="27"/>
      <c r="N5" s="27"/>
    </row>
    <row r="6" spans="1:14">
      <c r="A6" t="s">
        <v>69</v>
      </c>
      <c r="K6" s="27"/>
      <c r="L6" s="27"/>
      <c r="M6" s="27"/>
      <c r="N6" s="27"/>
    </row>
    <row r="7" spans="1:14">
      <c r="A7" t="s">
        <v>70</v>
      </c>
      <c r="K7" s="27"/>
      <c r="L7" s="27"/>
      <c r="M7" s="27"/>
      <c r="N7" s="27"/>
    </row>
    <row r="8" spans="1:14">
      <c r="A8" t="s">
        <v>71</v>
      </c>
      <c r="C8" t="s">
        <v>72</v>
      </c>
      <c r="K8" s="27"/>
      <c r="L8" s="27"/>
      <c r="M8" s="27"/>
      <c r="N8" s="27"/>
    </row>
    <row r="9" spans="1:14">
      <c r="A9" t="s">
        <v>73</v>
      </c>
      <c r="B9" t="s">
        <v>74</v>
      </c>
    </row>
    <row r="10" spans="1:14">
      <c r="A10" t="s">
        <v>75</v>
      </c>
    </row>
    <row r="11" spans="1:14">
      <c r="A11" t="s">
        <v>76</v>
      </c>
    </row>
    <row r="12" spans="1:14">
      <c r="A12" t="s">
        <v>77</v>
      </c>
    </row>
    <row r="13" spans="1:14">
      <c r="A13" t="s">
        <v>78</v>
      </c>
    </row>
    <row r="14" spans="1:14">
      <c r="A14" t="s">
        <v>79</v>
      </c>
    </row>
    <row r="15" spans="1:14">
      <c r="A15" t="s">
        <v>80</v>
      </c>
      <c r="B15" t="s">
        <v>74</v>
      </c>
    </row>
    <row r="16" spans="1:14">
      <c r="A16" t="s">
        <v>81</v>
      </c>
      <c r="B16" t="s">
        <v>82</v>
      </c>
    </row>
    <row r="17" spans="1:2">
      <c r="A17" t="s">
        <v>83</v>
      </c>
      <c r="B17" t="s">
        <v>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1E4E6-C4C7-4DF3-9D09-D7142E88ABA6}">
  <sheetPr codeName="Ark7"/>
  <dimension ref="A1:AG103"/>
  <sheetViews>
    <sheetView zoomScaleNormal="100" workbookViewId="0">
      <selection activeCell="G1" sqref="G1:G7"/>
    </sheetView>
  </sheetViews>
  <sheetFormatPr baseColWidth="10" defaultColWidth="44.44140625" defaultRowHeight="15"/>
  <cols>
    <col min="1" max="1" width="52.6640625" customWidth="1"/>
    <col min="2" max="2" width="28.44140625" customWidth="1"/>
    <col min="3" max="3" width="25" customWidth="1"/>
    <col min="4" max="4" width="20.33203125" customWidth="1"/>
    <col min="5" max="5" width="14.44140625" customWidth="1"/>
    <col min="6" max="6" width="4.77734375" customWidth="1"/>
    <col min="7" max="7" width="17.44140625" customWidth="1"/>
    <col min="8" max="8" width="6.88671875" customWidth="1"/>
    <col min="10" max="10" width="33" customWidth="1"/>
    <col min="11" max="11" width="7.109375" customWidth="1"/>
    <col min="12" max="12" width="17.6640625" customWidth="1"/>
    <col min="13" max="13" width="16.33203125" customWidth="1"/>
    <col min="14" max="14" width="15.21875" customWidth="1"/>
    <col min="15" max="15" width="21.44140625" customWidth="1"/>
    <col min="16" max="16" width="31.77734375" hidden="1" customWidth="1"/>
    <col min="17" max="17" width="29.88671875" hidden="1" customWidth="1"/>
    <col min="18" max="18" width="19.109375" hidden="1" customWidth="1"/>
    <col min="19" max="19" width="11.44140625" customWidth="1"/>
    <col min="20" max="20" width="3.109375" customWidth="1"/>
    <col min="21" max="21" width="31.6640625" customWidth="1"/>
    <col min="23" max="23" width="83.109375" customWidth="1"/>
    <col min="24" max="24" width="3.6640625" customWidth="1"/>
    <col min="26" max="26" width="2.88671875" customWidth="1"/>
    <col min="27" max="27" width="23.88671875" customWidth="1"/>
    <col min="28" max="28" width="16" customWidth="1"/>
    <col min="29" max="29" width="30.33203125" customWidth="1"/>
    <col min="30" max="30" width="30.21875" customWidth="1"/>
    <col min="31" max="31" width="22.44140625" customWidth="1"/>
    <col min="32" max="32" width="43.109375" customWidth="1"/>
    <col min="33" max="33" width="83.77734375" customWidth="1"/>
  </cols>
  <sheetData>
    <row r="1" spans="1:33">
      <c r="A1" s="18" t="s">
        <v>85</v>
      </c>
      <c r="C1" t="s">
        <v>86</v>
      </c>
      <c r="E1" t="s">
        <v>87</v>
      </c>
      <c r="G1" t="s">
        <v>88</v>
      </c>
      <c r="I1" t="s">
        <v>89</v>
      </c>
      <c r="J1" t="s">
        <v>90</v>
      </c>
      <c r="L1" t="s">
        <v>91</v>
      </c>
      <c r="M1" s="28" t="s">
        <v>92</v>
      </c>
      <c r="N1" s="29" t="s">
        <v>88</v>
      </c>
      <c r="O1" s="34" t="s">
        <v>93</v>
      </c>
      <c r="P1" s="34" t="s">
        <v>94</v>
      </c>
      <c r="Q1" s="34" t="s">
        <v>95</v>
      </c>
      <c r="R1" s="28" t="s">
        <v>96</v>
      </c>
      <c r="S1" s="29" t="s">
        <v>97</v>
      </c>
      <c r="U1" s="22" t="s">
        <v>98</v>
      </c>
      <c r="V1" s="23" t="s">
        <v>99</v>
      </c>
      <c r="W1" s="24" t="s">
        <v>100</v>
      </c>
      <c r="Y1" s="16" t="s">
        <v>101</v>
      </c>
      <c r="AA1" t="s">
        <v>6</v>
      </c>
      <c r="AB1" t="s">
        <v>102</v>
      </c>
      <c r="AC1" t="s">
        <v>103</v>
      </c>
      <c r="AD1" t="s">
        <v>104</v>
      </c>
      <c r="AE1" t="s">
        <v>8</v>
      </c>
      <c r="AF1" t="s">
        <v>105</v>
      </c>
      <c r="AG1" t="s">
        <v>106</v>
      </c>
    </row>
    <row r="2" spans="1:33">
      <c r="A2" t="s">
        <v>107</v>
      </c>
      <c r="C2" t="s">
        <v>108</v>
      </c>
      <c r="E2" t="s">
        <v>109</v>
      </c>
      <c r="G2" t="s">
        <v>52</v>
      </c>
      <c r="I2" s="4" t="s">
        <v>110</v>
      </c>
      <c r="J2" s="5"/>
      <c r="L2" s="35" t="s">
        <v>111</v>
      </c>
      <c r="M2" s="30">
        <v>10.1</v>
      </c>
      <c r="N2" s="31" t="s">
        <v>57</v>
      </c>
      <c r="O2" s="50" t="s">
        <v>112</v>
      </c>
      <c r="P2" s="37">
        <f>tbl_energibærer[[#This Row],[kWt/enhet]]</f>
        <v>10.1</v>
      </c>
      <c r="Q2" s="37" t="s">
        <v>113</v>
      </c>
      <c r="R2" s="38">
        <f>1/tbl_energibærer[[#This Row],[Antall kW per liter]]</f>
        <v>9.9009900990099015E-2</v>
      </c>
      <c r="S2" s="39" t="s">
        <v>114</v>
      </c>
      <c r="U2" s="20" t="s">
        <v>115</v>
      </c>
      <c r="V2" s="9" t="s">
        <v>116</v>
      </c>
      <c r="W2" s="62" t="s">
        <v>117</v>
      </c>
      <c r="Y2" s="15" t="s">
        <v>118</v>
      </c>
      <c r="AA2" t="s">
        <v>119</v>
      </c>
      <c r="AB2" t="s">
        <v>107</v>
      </c>
      <c r="AC2">
        <v>50</v>
      </c>
      <c r="AD2">
        <v>50</v>
      </c>
      <c r="AE2">
        <v>2</v>
      </c>
      <c r="AF2">
        <f t="shared" ref="AF2:AF6" si="0">89.6/1000</f>
        <v>8.9599999999999999E-2</v>
      </c>
      <c r="AG2" s="49" t="s">
        <v>120</v>
      </c>
    </row>
    <row r="3" spans="1:33">
      <c r="A3" t="s">
        <v>121</v>
      </c>
      <c r="C3">
        <v>5</v>
      </c>
      <c r="E3" t="s">
        <v>122</v>
      </c>
      <c r="G3" t="s">
        <v>53</v>
      </c>
      <c r="I3" s="4" t="s">
        <v>123</v>
      </c>
      <c r="J3" s="4"/>
      <c r="L3" s="35" t="s">
        <v>124</v>
      </c>
      <c r="M3" s="30">
        <v>10.1</v>
      </c>
      <c r="N3" s="31" t="s">
        <v>57</v>
      </c>
      <c r="O3" s="49" t="s">
        <v>125</v>
      </c>
      <c r="P3" s="37">
        <f>tbl_energibærer[[#This Row],[kWt/enhet]]</f>
        <v>10.1</v>
      </c>
      <c r="Q3" s="37" t="s">
        <v>113</v>
      </c>
      <c r="R3" s="38">
        <f>1/tbl_energibærer[[#This Row],[Antall kW per liter]]</f>
        <v>9.9009900990099015E-2</v>
      </c>
      <c r="S3" s="39" t="s">
        <v>114</v>
      </c>
      <c r="U3" s="20" t="s">
        <v>126</v>
      </c>
      <c r="V3" s="9" t="s">
        <v>127</v>
      </c>
      <c r="W3" s="62" t="s">
        <v>128</v>
      </c>
      <c r="Y3" s="15" t="s">
        <v>129</v>
      </c>
      <c r="AA3" t="s">
        <v>130</v>
      </c>
      <c r="AB3" t="s">
        <v>121</v>
      </c>
      <c r="AC3">
        <v>200</v>
      </c>
      <c r="AD3">
        <v>200</v>
      </c>
      <c r="AE3">
        <f>tbl_produksjonsregion[[#This Row],[Vektet transportavstand]]/tbl_produksjonsregion[[#This Row],[Standard transportavstand]]</f>
        <v>1</v>
      </c>
      <c r="AF3">
        <f t="shared" si="0"/>
        <v>8.9599999999999999E-2</v>
      </c>
      <c r="AG3" s="49" t="s">
        <v>120</v>
      </c>
    </row>
    <row r="4" spans="1:33">
      <c r="C4">
        <v>6</v>
      </c>
      <c r="E4" t="s">
        <v>131</v>
      </c>
      <c r="G4" t="s">
        <v>54</v>
      </c>
      <c r="I4" s="4" t="s">
        <v>132</v>
      </c>
      <c r="J4" s="4"/>
      <c r="L4" s="35" t="s">
        <v>133</v>
      </c>
      <c r="M4" s="30">
        <v>9.5</v>
      </c>
      <c r="N4" s="31" t="s">
        <v>57</v>
      </c>
      <c r="O4" s="49" t="s">
        <v>125</v>
      </c>
      <c r="P4" s="37">
        <f>tbl_energibærer[[#This Row],[kWt/enhet]]</f>
        <v>9.5</v>
      </c>
      <c r="Q4" s="37" t="s">
        <v>113</v>
      </c>
      <c r="R4" s="38">
        <f>1/tbl_energibærer[[#This Row],[Antall kW per liter]]</f>
        <v>0.10526315789473684</v>
      </c>
      <c r="S4" s="39" t="s">
        <v>114</v>
      </c>
      <c r="U4" s="20" t="s">
        <v>134</v>
      </c>
      <c r="V4" s="9" t="s">
        <v>135</v>
      </c>
      <c r="W4" s="62" t="s">
        <v>136</v>
      </c>
      <c r="AA4" t="s">
        <v>137</v>
      </c>
      <c r="AB4" t="s">
        <v>121</v>
      </c>
      <c r="AC4">
        <v>500</v>
      </c>
      <c r="AD4">
        <v>500</v>
      </c>
      <c r="AE4">
        <f>tbl_produksjonsregion[[#This Row],[Vektet transportavstand]]/tbl_produksjonsregion[[#This Row],[Standard transportavstand]]</f>
        <v>1</v>
      </c>
      <c r="AF4">
        <f t="shared" si="0"/>
        <v>8.9599999999999999E-2</v>
      </c>
      <c r="AG4" s="49" t="s">
        <v>120</v>
      </c>
    </row>
    <row r="5" spans="1:33">
      <c r="C5">
        <v>7</v>
      </c>
      <c r="E5" t="s">
        <v>138</v>
      </c>
      <c r="G5" t="s">
        <v>55</v>
      </c>
      <c r="I5" s="4" t="s">
        <v>139</v>
      </c>
      <c r="J5" s="4"/>
      <c r="L5" s="35" t="s">
        <v>140</v>
      </c>
      <c r="M5" s="30">
        <v>14</v>
      </c>
      <c r="N5" s="31" t="s">
        <v>55</v>
      </c>
      <c r="O5" s="50" t="s">
        <v>141</v>
      </c>
      <c r="P5" s="37">
        <f>tbl_energibærer[[#This Row],[kWt/enhet]]*1.2</f>
        <v>16.8</v>
      </c>
      <c r="Q5" s="37" t="s">
        <v>113</v>
      </c>
      <c r="R5" s="38">
        <f>1/tbl_energibærer[[#This Row],[Antall kW per liter]]</f>
        <v>5.9523809523809521E-2</v>
      </c>
      <c r="S5" s="39" t="s">
        <v>114</v>
      </c>
      <c r="U5" s="20" t="s">
        <v>142</v>
      </c>
      <c r="V5" s="9" t="s">
        <v>143</v>
      </c>
      <c r="W5" s="62" t="s">
        <v>144</v>
      </c>
      <c r="AA5" t="s">
        <v>145</v>
      </c>
      <c r="AB5" t="s">
        <v>121</v>
      </c>
      <c r="AC5">
        <v>2000</v>
      </c>
      <c r="AD5">
        <v>1600</v>
      </c>
      <c r="AE5">
        <f>tbl_produksjonsregion[[#This Row],[Vektet transportavstand]]/tbl_produksjonsregion[[#This Row],[Standard transportavstand]]</f>
        <v>0.8</v>
      </c>
      <c r="AF5">
        <f t="shared" si="0"/>
        <v>8.9599999999999999E-2</v>
      </c>
      <c r="AG5" s="49" t="s">
        <v>120</v>
      </c>
    </row>
    <row r="6" spans="1:33">
      <c r="C6">
        <v>8</v>
      </c>
      <c r="E6" t="s">
        <v>146</v>
      </c>
      <c r="G6" t="s">
        <v>56</v>
      </c>
      <c r="I6" s="4" t="s">
        <v>147</v>
      </c>
      <c r="J6" s="4"/>
      <c r="L6" s="35" t="s">
        <v>148</v>
      </c>
      <c r="M6" s="30">
        <v>9.1</v>
      </c>
      <c r="N6" s="31" t="s">
        <v>57</v>
      </c>
      <c r="O6" s="49" t="s">
        <v>125</v>
      </c>
      <c r="P6" s="37">
        <f>tbl_energibærer[[#This Row],[kWt/enhet]]</f>
        <v>9.1</v>
      </c>
      <c r="Q6" s="37" t="s">
        <v>113</v>
      </c>
      <c r="R6" s="38">
        <f>1/tbl_energibærer[[#This Row],[Antall kW per liter]]</f>
        <v>0.10989010989010989</v>
      </c>
      <c r="S6" s="39" t="s">
        <v>114</v>
      </c>
      <c r="U6" s="20" t="s">
        <v>149</v>
      </c>
      <c r="V6" s="9" t="s">
        <v>150</v>
      </c>
      <c r="W6" s="62" t="s">
        <v>151</v>
      </c>
      <c r="AA6" t="s">
        <v>152</v>
      </c>
      <c r="AB6" t="s">
        <v>121</v>
      </c>
      <c r="AC6">
        <v>25000</v>
      </c>
      <c r="AD6">
        <v>2600</v>
      </c>
      <c r="AE6">
        <f>tbl_produksjonsregion[[#This Row],[Vektet transportavstand]]/tbl_produksjonsregion[[#This Row],[Standard transportavstand]]</f>
        <v>0.104</v>
      </c>
      <c r="AF6">
        <f t="shared" si="0"/>
        <v>8.9599999999999999E-2</v>
      </c>
      <c r="AG6" s="49" t="s">
        <v>120</v>
      </c>
    </row>
    <row r="7" spans="1:33">
      <c r="C7">
        <v>9</v>
      </c>
      <c r="E7" t="s">
        <v>108</v>
      </c>
      <c r="G7" t="s">
        <v>57</v>
      </c>
      <c r="I7" s="4" t="s">
        <v>153</v>
      </c>
      <c r="J7" s="4"/>
      <c r="L7" s="35" t="s">
        <v>154</v>
      </c>
      <c r="M7" s="30">
        <v>1</v>
      </c>
      <c r="N7" s="31" t="s">
        <v>155</v>
      </c>
      <c r="O7" s="49" t="s">
        <v>125</v>
      </c>
      <c r="P7" s="37"/>
      <c r="Q7" s="37"/>
      <c r="R7" s="38"/>
      <c r="S7" s="39" t="s">
        <v>156</v>
      </c>
      <c r="U7" s="61" t="s">
        <v>157</v>
      </c>
      <c r="V7" s="21" t="s">
        <v>158</v>
      </c>
      <c r="W7" s="63" t="s">
        <v>159</v>
      </c>
    </row>
    <row r="8" spans="1:33" ht="15.75" thickBot="1">
      <c r="C8">
        <v>10</v>
      </c>
      <c r="I8" s="4" t="s">
        <v>160</v>
      </c>
      <c r="J8" s="4"/>
      <c r="L8" s="36" t="s">
        <v>161</v>
      </c>
      <c r="M8" s="32">
        <v>33.299999999999997</v>
      </c>
      <c r="N8" s="33" t="s">
        <v>162</v>
      </c>
      <c r="O8" s="49" t="s">
        <v>163</v>
      </c>
      <c r="P8" s="40">
        <f>tbl_energibærer[[#This Row],[kWt/enhet]]*0.07*0.58</f>
        <v>1.35198</v>
      </c>
      <c r="Q8" s="40" t="s">
        <v>113</v>
      </c>
      <c r="R8" s="41">
        <f>1/tbl_energibærer[[#This Row],[Antall kW per liter]]</f>
        <v>0.73965591206970516</v>
      </c>
      <c r="S8" s="42" t="s">
        <v>114</v>
      </c>
    </row>
    <row r="9" spans="1:33">
      <c r="C9">
        <v>11</v>
      </c>
      <c r="I9" s="4" t="s">
        <v>164</v>
      </c>
      <c r="J9" s="4"/>
      <c r="L9" s="25"/>
    </row>
    <row r="10" spans="1:33">
      <c r="C10">
        <v>12</v>
      </c>
      <c r="I10" s="4" t="s">
        <v>165</v>
      </c>
      <c r="J10" s="4"/>
      <c r="L10" s="25"/>
    </row>
    <row r="11" spans="1:33">
      <c r="C11">
        <v>13</v>
      </c>
      <c r="I11" s="4" t="s">
        <v>166</v>
      </c>
      <c r="J11" s="4"/>
    </row>
    <row r="12" spans="1:33">
      <c r="C12">
        <v>14</v>
      </c>
      <c r="I12" s="4" t="s">
        <v>167</v>
      </c>
      <c r="J12" s="4"/>
    </row>
    <row r="13" spans="1:33">
      <c r="C13">
        <v>15</v>
      </c>
      <c r="I13" s="4" t="s">
        <v>168</v>
      </c>
      <c r="J13" s="4"/>
    </row>
    <row r="14" spans="1:33">
      <c r="C14">
        <v>16</v>
      </c>
      <c r="I14" s="4" t="s">
        <v>169</v>
      </c>
      <c r="J14" s="4"/>
    </row>
    <row r="15" spans="1:33" ht="18">
      <c r="C15">
        <v>17</v>
      </c>
      <c r="I15" s="4" t="s">
        <v>170</v>
      </c>
      <c r="J15" s="4"/>
      <c r="L15" s="45"/>
      <c r="M15" s="45"/>
      <c r="N15" s="45"/>
      <c r="O15" s="45"/>
      <c r="P15" s="45"/>
      <c r="Q15" s="45"/>
      <c r="R15" s="45"/>
    </row>
    <row r="16" spans="1:33" ht="18">
      <c r="C16">
        <v>18</v>
      </c>
      <c r="I16" s="7" t="s">
        <v>171</v>
      </c>
      <c r="J16" s="7"/>
      <c r="L16" s="46"/>
      <c r="M16" s="47"/>
      <c r="N16" s="47"/>
      <c r="O16" s="47"/>
      <c r="P16" s="47"/>
      <c r="Q16" s="47"/>
      <c r="R16" s="47"/>
    </row>
    <row r="17" spans="3:18" ht="18">
      <c r="C17">
        <v>19</v>
      </c>
      <c r="I17" s="77"/>
      <c r="J17" s="77"/>
      <c r="L17" s="47"/>
      <c r="M17" s="47"/>
      <c r="N17" s="47"/>
      <c r="O17" s="47"/>
      <c r="P17" s="47"/>
      <c r="Q17" s="47"/>
      <c r="R17" s="47"/>
    </row>
    <row r="18" spans="3:18" ht="18">
      <c r="C18">
        <v>20</v>
      </c>
      <c r="L18" s="47"/>
      <c r="M18" s="47"/>
      <c r="N18" s="47"/>
      <c r="O18" s="47"/>
      <c r="P18" s="47"/>
      <c r="Q18" s="47"/>
      <c r="R18" s="47"/>
    </row>
    <row r="19" spans="3:18" ht="18">
      <c r="C19">
        <v>21</v>
      </c>
      <c r="L19" s="47"/>
      <c r="M19" s="47"/>
      <c r="N19" s="47"/>
      <c r="O19" s="47"/>
      <c r="P19" s="47"/>
      <c r="Q19" s="47"/>
      <c r="R19" s="47"/>
    </row>
    <row r="20" spans="3:18" ht="18">
      <c r="C20">
        <v>22</v>
      </c>
      <c r="L20" s="48"/>
      <c r="M20" s="47"/>
      <c r="N20" s="47"/>
      <c r="O20" s="47"/>
      <c r="P20" s="47"/>
      <c r="Q20" s="47"/>
      <c r="R20" s="47"/>
    </row>
    <row r="21" spans="3:18" ht="18">
      <c r="C21">
        <v>23</v>
      </c>
      <c r="L21" s="47"/>
      <c r="M21" s="47"/>
      <c r="N21" s="47"/>
      <c r="O21" s="47"/>
      <c r="P21" s="47"/>
      <c r="Q21" s="47"/>
      <c r="R21" s="47"/>
    </row>
    <row r="22" spans="3:18" ht="18">
      <c r="C22">
        <v>24</v>
      </c>
      <c r="L22" s="47"/>
      <c r="M22" s="47"/>
      <c r="N22" s="47"/>
      <c r="O22" s="47"/>
      <c r="P22" s="47"/>
      <c r="Q22" s="47"/>
      <c r="R22" s="47"/>
    </row>
    <row r="23" spans="3:18" ht="18">
      <c r="C23">
        <v>25</v>
      </c>
      <c r="L23" s="48"/>
      <c r="M23" s="47"/>
      <c r="N23" s="47"/>
      <c r="O23" s="47"/>
      <c r="P23" s="47"/>
      <c r="Q23" s="47"/>
      <c r="R23" s="47"/>
    </row>
    <row r="24" spans="3:18" ht="18">
      <c r="C24">
        <v>26</v>
      </c>
      <c r="L24" s="47"/>
      <c r="M24" s="47"/>
      <c r="N24" s="47"/>
      <c r="O24" s="47"/>
      <c r="P24" s="47"/>
      <c r="Q24" s="47"/>
      <c r="R24" s="47"/>
    </row>
    <row r="25" spans="3:18" ht="18">
      <c r="C25">
        <v>27</v>
      </c>
      <c r="L25" s="47"/>
      <c r="M25" s="47"/>
      <c r="N25" s="47"/>
      <c r="O25" s="47"/>
      <c r="P25" s="47"/>
      <c r="Q25" s="47"/>
      <c r="R25" s="47"/>
    </row>
    <row r="26" spans="3:18" ht="18">
      <c r="C26">
        <v>28</v>
      </c>
      <c r="L26" s="47"/>
      <c r="M26" s="47"/>
      <c r="N26" s="47"/>
      <c r="O26" s="47"/>
      <c r="P26" s="47"/>
      <c r="Q26" s="47"/>
      <c r="R26" s="47"/>
    </row>
    <row r="27" spans="3:18" ht="18">
      <c r="C27">
        <v>29</v>
      </c>
      <c r="L27" s="47"/>
      <c r="M27" s="47"/>
      <c r="N27" s="47"/>
      <c r="O27" s="47"/>
      <c r="P27" s="47"/>
      <c r="Q27" s="47"/>
      <c r="R27" s="47"/>
    </row>
    <row r="28" spans="3:18" ht="18">
      <c r="C28">
        <v>30</v>
      </c>
      <c r="L28" s="47"/>
      <c r="M28" s="47"/>
      <c r="N28" s="47"/>
      <c r="O28" s="47"/>
      <c r="P28" s="47"/>
      <c r="Q28" s="47"/>
      <c r="R28" s="47"/>
    </row>
    <row r="29" spans="3:18" ht="18">
      <c r="C29">
        <v>31</v>
      </c>
      <c r="L29" s="47"/>
      <c r="M29" s="47"/>
      <c r="N29" s="47"/>
      <c r="O29" s="47"/>
      <c r="P29" s="47"/>
      <c r="Q29" s="47"/>
      <c r="R29" s="47"/>
    </row>
    <row r="30" spans="3:18" ht="18">
      <c r="C30">
        <v>32</v>
      </c>
      <c r="L30" s="47"/>
      <c r="M30" s="47"/>
      <c r="N30" s="47"/>
      <c r="O30" s="47"/>
      <c r="P30" s="47"/>
      <c r="Q30" s="47"/>
      <c r="R30" s="47"/>
    </row>
    <row r="31" spans="3:18" ht="18">
      <c r="C31">
        <v>33</v>
      </c>
      <c r="L31" s="47"/>
      <c r="M31" s="47"/>
      <c r="N31" s="47"/>
      <c r="O31" s="47"/>
      <c r="P31" s="47"/>
      <c r="Q31" s="47"/>
      <c r="R31" s="47"/>
    </row>
    <row r="32" spans="3:18" ht="18">
      <c r="C32">
        <v>34</v>
      </c>
      <c r="L32" s="47"/>
      <c r="M32" s="47"/>
      <c r="N32" s="47"/>
      <c r="O32" s="47"/>
      <c r="P32" s="47"/>
      <c r="Q32" s="47"/>
      <c r="R32" s="47"/>
    </row>
    <row r="33" spans="1:3">
      <c r="C33">
        <v>35</v>
      </c>
    </row>
    <row r="34" spans="1:3">
      <c r="C34">
        <v>36</v>
      </c>
    </row>
    <row r="35" spans="1:3">
      <c r="C35">
        <v>37</v>
      </c>
    </row>
    <row r="36" spans="1:3">
      <c r="C36">
        <v>38</v>
      </c>
    </row>
    <row r="37" spans="1:3">
      <c r="C37">
        <v>39</v>
      </c>
    </row>
    <row r="38" spans="1:3">
      <c r="C38">
        <v>40</v>
      </c>
    </row>
    <row r="47" spans="1:3">
      <c r="A47" s="18" t="s">
        <v>172</v>
      </c>
      <c r="B47" s="18" t="s">
        <v>2</v>
      </c>
    </row>
    <row r="48" spans="1:3">
      <c r="A48" s="1" t="s">
        <v>173</v>
      </c>
      <c r="B48" s="58" t="s">
        <v>174</v>
      </c>
    </row>
    <row r="49" spans="1:2">
      <c r="A49" s="1" t="s">
        <v>175</v>
      </c>
      <c r="B49" s="58" t="s">
        <v>176</v>
      </c>
    </row>
    <row r="50" spans="1:2">
      <c r="A50" s="1" t="s">
        <v>177</v>
      </c>
      <c r="B50" s="58" t="s">
        <v>178</v>
      </c>
    </row>
    <row r="51" spans="1:2">
      <c r="A51" s="1" t="s">
        <v>179</v>
      </c>
      <c r="B51" s="58" t="s">
        <v>178</v>
      </c>
    </row>
    <row r="52" spans="1:2">
      <c r="A52" s="1" t="s">
        <v>180</v>
      </c>
      <c r="B52" s="58" t="s">
        <v>178</v>
      </c>
    </row>
    <row r="53" spans="1:2">
      <c r="A53" s="1" t="s">
        <v>181</v>
      </c>
      <c r="B53" s="58" t="s">
        <v>178</v>
      </c>
    </row>
    <row r="54" spans="1:2">
      <c r="A54" s="1" t="s">
        <v>182</v>
      </c>
      <c r="B54" s="58" t="s">
        <v>178</v>
      </c>
    </row>
    <row r="55" spans="1:2">
      <c r="A55" s="1" t="s">
        <v>183</v>
      </c>
      <c r="B55" s="58" t="s">
        <v>176</v>
      </c>
    </row>
    <row r="56" spans="1:2">
      <c r="A56" s="1" t="s">
        <v>184</v>
      </c>
      <c r="B56" s="58" t="s">
        <v>178</v>
      </c>
    </row>
    <row r="57" spans="1:2">
      <c r="A57" s="1" t="s">
        <v>185</v>
      </c>
      <c r="B57" s="58" t="s">
        <v>178</v>
      </c>
    </row>
    <row r="58" spans="1:2">
      <c r="A58" s="1" t="s">
        <v>186</v>
      </c>
      <c r="B58" s="58" t="s">
        <v>178</v>
      </c>
    </row>
    <row r="59" spans="1:2">
      <c r="A59" s="1" t="s">
        <v>187</v>
      </c>
      <c r="B59" s="58" t="s">
        <v>188</v>
      </c>
    </row>
    <row r="60" spans="1:2">
      <c r="A60" s="1" t="s">
        <v>189</v>
      </c>
      <c r="B60" s="58" t="s">
        <v>178</v>
      </c>
    </row>
    <row r="61" spans="1:2">
      <c r="A61" s="1" t="s">
        <v>190</v>
      </c>
      <c r="B61" s="58" t="s">
        <v>178</v>
      </c>
    </row>
    <row r="62" spans="1:2">
      <c r="A62" s="1" t="s">
        <v>191</v>
      </c>
      <c r="B62" s="58" t="s">
        <v>178</v>
      </c>
    </row>
    <row r="63" spans="1:2">
      <c r="A63" s="10" t="s">
        <v>192</v>
      </c>
      <c r="B63" s="58" t="s">
        <v>178</v>
      </c>
    </row>
    <row r="66" spans="1:4">
      <c r="A66" t="s">
        <v>193</v>
      </c>
      <c r="B66" t="s">
        <v>194</v>
      </c>
      <c r="C66" t="s">
        <v>195</v>
      </c>
      <c r="D66" t="s">
        <v>196</v>
      </c>
    </row>
    <row r="67" spans="1:4">
      <c r="A67" s="12">
        <v>1</v>
      </c>
      <c r="B67" s="3" t="s">
        <v>197</v>
      </c>
      <c r="C67" s="12" t="s">
        <v>198</v>
      </c>
      <c r="D67" s="12" t="s">
        <v>108</v>
      </c>
    </row>
    <row r="68" spans="1:4">
      <c r="A68" s="11">
        <v>2</v>
      </c>
      <c r="B68" s="3" t="s">
        <v>199</v>
      </c>
      <c r="C68" s="11" t="s">
        <v>198</v>
      </c>
      <c r="D68" s="12" t="s">
        <v>108</v>
      </c>
    </row>
    <row r="69" spans="1:4">
      <c r="A69" s="11">
        <v>3</v>
      </c>
      <c r="B69" s="3" t="s">
        <v>200</v>
      </c>
      <c r="C69" s="12" t="s">
        <v>198</v>
      </c>
      <c r="D69" s="12" t="s">
        <v>108</v>
      </c>
    </row>
    <row r="70" spans="1:4">
      <c r="A70" s="11">
        <v>4</v>
      </c>
      <c r="B70" s="3" t="s">
        <v>201</v>
      </c>
      <c r="C70" s="11" t="s">
        <v>198</v>
      </c>
      <c r="D70" s="12" t="s">
        <v>108</v>
      </c>
    </row>
    <row r="71" spans="1:4">
      <c r="A71" s="11">
        <v>5</v>
      </c>
      <c r="B71" s="3" t="s">
        <v>202</v>
      </c>
      <c r="C71" s="12" t="s">
        <v>198</v>
      </c>
      <c r="D71" s="12" t="s">
        <v>108</v>
      </c>
    </row>
    <row r="72" spans="1:4">
      <c r="A72" s="11">
        <v>6</v>
      </c>
      <c r="B72" s="6" t="s">
        <v>203</v>
      </c>
      <c r="C72" s="11" t="s">
        <v>204</v>
      </c>
      <c r="D72" s="11" t="s">
        <v>205</v>
      </c>
    </row>
    <row r="73" spans="1:4">
      <c r="A73" s="11">
        <v>7</v>
      </c>
      <c r="B73" s="6" t="s">
        <v>206</v>
      </c>
      <c r="C73" s="11" t="s">
        <v>204</v>
      </c>
      <c r="D73" s="11" t="s">
        <v>205</v>
      </c>
    </row>
    <row r="74" spans="1:4">
      <c r="A74" s="11">
        <v>8</v>
      </c>
      <c r="B74" s="6" t="s">
        <v>207</v>
      </c>
      <c r="C74" s="11" t="s">
        <v>204</v>
      </c>
      <c r="D74" s="11" t="s">
        <v>205</v>
      </c>
    </row>
    <row r="75" spans="1:4">
      <c r="A75" s="11">
        <v>9</v>
      </c>
      <c r="B75" s="6" t="s">
        <v>208</v>
      </c>
      <c r="C75" s="11" t="s">
        <v>204</v>
      </c>
      <c r="D75" s="11" t="s">
        <v>205</v>
      </c>
    </row>
    <row r="76" spans="1:4">
      <c r="A76" s="11">
        <v>10</v>
      </c>
      <c r="B76" s="6" t="s">
        <v>209</v>
      </c>
      <c r="C76" s="11" t="s">
        <v>204</v>
      </c>
      <c r="D76" s="11" t="s">
        <v>205</v>
      </c>
    </row>
    <row r="77" spans="1:4">
      <c r="A77" s="11">
        <v>11</v>
      </c>
      <c r="B77" s="6" t="s">
        <v>210</v>
      </c>
      <c r="C77" s="11" t="s">
        <v>204</v>
      </c>
      <c r="D77" s="11" t="s">
        <v>205</v>
      </c>
    </row>
    <row r="78" spans="1:4">
      <c r="A78" s="11">
        <v>12</v>
      </c>
      <c r="B78" s="6" t="s">
        <v>211</v>
      </c>
      <c r="C78" s="11" t="s">
        <v>204</v>
      </c>
      <c r="D78" s="11" t="s">
        <v>205</v>
      </c>
    </row>
    <row r="79" spans="1:4">
      <c r="A79" s="11">
        <v>13</v>
      </c>
      <c r="B79" s="6" t="s">
        <v>212</v>
      </c>
      <c r="C79" s="11" t="s">
        <v>204</v>
      </c>
      <c r="D79" s="11" t="s">
        <v>205</v>
      </c>
    </row>
    <row r="80" spans="1:4">
      <c r="A80" s="11">
        <v>14</v>
      </c>
      <c r="B80" s="6" t="s">
        <v>213</v>
      </c>
      <c r="C80" s="11" t="s">
        <v>204</v>
      </c>
      <c r="D80" s="11" t="s">
        <v>205</v>
      </c>
    </row>
    <row r="81" spans="1:4">
      <c r="A81" s="11">
        <v>15</v>
      </c>
      <c r="B81" s="6" t="s">
        <v>214</v>
      </c>
      <c r="C81" s="11" t="s">
        <v>204</v>
      </c>
      <c r="D81" s="11" t="s">
        <v>205</v>
      </c>
    </row>
    <row r="82" spans="1:4">
      <c r="A82" s="11">
        <v>16</v>
      </c>
      <c r="B82" s="6" t="s">
        <v>215</v>
      </c>
      <c r="C82" s="11" t="s">
        <v>204</v>
      </c>
      <c r="D82" s="11" t="s">
        <v>205</v>
      </c>
    </row>
    <row r="83" spans="1:4">
      <c r="A83" s="11">
        <v>17</v>
      </c>
      <c r="B83" s="6" t="s">
        <v>216</v>
      </c>
      <c r="C83" s="11" t="s">
        <v>204</v>
      </c>
      <c r="D83" s="11" t="s">
        <v>205</v>
      </c>
    </row>
    <row r="84" spans="1:4">
      <c r="A84" s="11">
        <v>18</v>
      </c>
      <c r="B84" s="6" t="s">
        <v>217</v>
      </c>
      <c r="C84" s="11" t="s">
        <v>204</v>
      </c>
      <c r="D84" s="11" t="s">
        <v>205</v>
      </c>
    </row>
    <row r="85" spans="1:4">
      <c r="A85" s="11">
        <v>19</v>
      </c>
      <c r="B85" s="6" t="s">
        <v>218</v>
      </c>
      <c r="C85" s="11" t="s">
        <v>204</v>
      </c>
      <c r="D85" s="11" t="s">
        <v>205</v>
      </c>
    </row>
    <row r="86" spans="1:4">
      <c r="A86" s="11">
        <v>20</v>
      </c>
      <c r="B86" s="6" t="s">
        <v>219</v>
      </c>
      <c r="C86" s="11" t="s">
        <v>204</v>
      </c>
      <c r="D86" s="11" t="s">
        <v>205</v>
      </c>
    </row>
    <row r="87" spans="1:4">
      <c r="A87" s="11">
        <v>21</v>
      </c>
      <c r="B87" s="6" t="s">
        <v>220</v>
      </c>
      <c r="C87" s="11" t="s">
        <v>204</v>
      </c>
      <c r="D87" s="11" t="s">
        <v>205</v>
      </c>
    </row>
    <row r="88" spans="1:4">
      <c r="A88" s="11">
        <v>22</v>
      </c>
      <c r="B88" s="6" t="s">
        <v>221</v>
      </c>
      <c r="C88" s="11" t="s">
        <v>204</v>
      </c>
      <c r="D88" s="11" t="s">
        <v>205</v>
      </c>
    </row>
    <row r="89" spans="1:4">
      <c r="A89" s="11">
        <v>23</v>
      </c>
      <c r="B89" s="6" t="s">
        <v>222</v>
      </c>
      <c r="C89" s="11" t="s">
        <v>204</v>
      </c>
      <c r="D89" s="11" t="s">
        <v>205</v>
      </c>
    </row>
    <row r="90" spans="1:4">
      <c r="A90" s="11">
        <v>24</v>
      </c>
      <c r="B90" s="6" t="s">
        <v>223</v>
      </c>
      <c r="C90" s="11" t="s">
        <v>204</v>
      </c>
      <c r="D90" s="11" t="s">
        <v>205</v>
      </c>
    </row>
    <row r="91" spans="1:4">
      <c r="A91" s="11">
        <v>25</v>
      </c>
      <c r="B91" s="6" t="s">
        <v>224</v>
      </c>
      <c r="C91" s="11" t="s">
        <v>204</v>
      </c>
      <c r="D91" s="11" t="s">
        <v>205</v>
      </c>
    </row>
    <row r="92" spans="1:4">
      <c r="A92" s="11">
        <v>26</v>
      </c>
      <c r="B92" s="6" t="s">
        <v>225</v>
      </c>
      <c r="C92" s="11" t="s">
        <v>204</v>
      </c>
      <c r="D92" s="11" t="s">
        <v>205</v>
      </c>
    </row>
    <row r="93" spans="1:4">
      <c r="A93" s="11">
        <v>27</v>
      </c>
      <c r="B93" s="6" t="s">
        <v>226</v>
      </c>
      <c r="C93" s="11" t="s">
        <v>204</v>
      </c>
      <c r="D93" s="11" t="s">
        <v>205</v>
      </c>
    </row>
    <row r="94" spans="1:4">
      <c r="A94" s="11">
        <v>28</v>
      </c>
      <c r="B94" s="6" t="s">
        <v>227</v>
      </c>
      <c r="C94" s="11" t="s">
        <v>204</v>
      </c>
      <c r="D94" s="11" t="s">
        <v>205</v>
      </c>
    </row>
    <row r="95" spans="1:4">
      <c r="A95" s="11">
        <v>29</v>
      </c>
      <c r="B95" s="6" t="s">
        <v>228</v>
      </c>
      <c r="C95" s="11" t="s">
        <v>204</v>
      </c>
      <c r="D95" s="11" t="s">
        <v>205</v>
      </c>
    </row>
    <row r="96" spans="1:4">
      <c r="A96" s="11">
        <v>30</v>
      </c>
      <c r="B96" s="6" t="s">
        <v>229</v>
      </c>
      <c r="C96" s="11" t="s">
        <v>204</v>
      </c>
      <c r="D96" s="11" t="s">
        <v>205</v>
      </c>
    </row>
    <row r="97" spans="1:4">
      <c r="A97" s="11">
        <v>31</v>
      </c>
      <c r="B97" s="6" t="s">
        <v>230</v>
      </c>
      <c r="C97" s="11" t="s">
        <v>204</v>
      </c>
      <c r="D97" s="11" t="s">
        <v>205</v>
      </c>
    </row>
    <row r="98" spans="1:4">
      <c r="A98" s="11">
        <v>32</v>
      </c>
      <c r="B98" s="6" t="s">
        <v>231</v>
      </c>
      <c r="C98" s="11" t="s">
        <v>204</v>
      </c>
      <c r="D98" s="11" t="s">
        <v>205</v>
      </c>
    </row>
    <row r="99" spans="1:4">
      <c r="A99" s="11">
        <v>33</v>
      </c>
      <c r="B99" s="6" t="s">
        <v>232</v>
      </c>
      <c r="C99" s="11" t="s">
        <v>204</v>
      </c>
      <c r="D99" s="11" t="s">
        <v>205</v>
      </c>
    </row>
    <row r="100" spans="1:4">
      <c r="A100" s="11">
        <v>34</v>
      </c>
      <c r="B100" s="8" t="s">
        <v>233</v>
      </c>
      <c r="C100" s="11" t="s">
        <v>204</v>
      </c>
      <c r="D100" s="11" t="s">
        <v>205</v>
      </c>
    </row>
    <row r="101" spans="1:4">
      <c r="A101" s="11">
        <v>35</v>
      </c>
      <c r="B101" s="8" t="s">
        <v>234</v>
      </c>
      <c r="C101" s="11" t="s">
        <v>235</v>
      </c>
      <c r="D101" s="11" t="s">
        <v>58</v>
      </c>
    </row>
    <row r="102" spans="1:4">
      <c r="A102" s="11">
        <v>36</v>
      </c>
      <c r="B102" s="8" t="s">
        <v>236</v>
      </c>
      <c r="C102" s="11" t="s">
        <v>235</v>
      </c>
      <c r="D102" s="11" t="s">
        <v>58</v>
      </c>
    </row>
    <row r="103" spans="1:4">
      <c r="A103" s="11">
        <v>37</v>
      </c>
      <c r="B103" s="8" t="s">
        <v>237</v>
      </c>
      <c r="C103" s="11" t="s">
        <v>235</v>
      </c>
      <c r="D103" s="11" t="s">
        <v>58</v>
      </c>
    </row>
  </sheetData>
  <hyperlinks>
    <hyperlink ref="O2" r:id="rId1" xr:uid="{3C4F116F-527C-4119-A4E4-0EA038C2A8FE}"/>
    <hyperlink ref="O3" r:id="rId2" display="https://www.miljodirektoratet.no/globalassets/alle-tema/klima/klimakvoter/nasjonalestandardfaktorer-v.27-januar-2026.pdf" xr:uid="{3FA266C5-81A6-47EE-8FA2-BE6F6E2DAF18}"/>
    <hyperlink ref="O4" r:id="rId3" display="https://www.miljodirektoratet.no/globalassets/alle-tema/klima/klimakvoter/nasjonalestandardfaktorer-v.27-januar-2026.pdf" xr:uid="{64F8BB16-1CC3-42CE-9F34-4BF471C5A69C}"/>
    <hyperlink ref="O6" r:id="rId4" display="https://www.miljodirektoratet.no/globalassets/alle-tema/klima/klimakvoter/nasjonalestandardfaktorer-v.27-januar-2026.pdf" xr:uid="{A0EFEE5C-97BF-4A62-9898-108F498D98B6}"/>
    <hyperlink ref="O7" r:id="rId5" display="https://www.miljodirektoratet.no/globalassets/alle-tema/klima/klimakvoter/nasjonalestandardfaktorer-v.27-januar-2026.pdf" xr:uid="{23B066D7-81D3-4AF2-ABA5-D6A2E54C2911}"/>
    <hyperlink ref="O5" r:id="rId6" xr:uid="{FA075E4C-AA57-4C6B-B183-D97BFAD3E754}"/>
    <hyperlink ref="O8" r:id="rId7" display="https://www-idealhy-eu.translate.goog/index.php?page=lh2_outline&amp;_x_tr_sl=en&amp;_x_tr_tl=no&amp;_x_tr_hl=no&amp;_x_tr_pto=sge" xr:uid="{03A146FB-5DFE-4A40-8E85-53D022A3922B}"/>
    <hyperlink ref="AG2" r:id="rId8" xr:uid="{EC81B155-9EBA-41F1-9F10-880DC66AAF78}"/>
    <hyperlink ref="AG3:AG6" r:id="rId9" display="https://www.ssb.no/natur-og-miljo/forurensning-og-klima/artikler/mindre-utslipp-per-transportarbeid" xr:uid="{96683C71-06C5-46C2-A029-6B7C312691BB}"/>
  </hyperlinks>
  <pageMargins left="0.7" right="0.7" top="0.75" bottom="0.75" header="0.3" footer="0.3"/>
  <legacyDrawing r:id="rId10"/>
  <tableParts count="11">
    <tablePart r:id="rId11"/>
    <tablePart r:id="rId12"/>
    <tablePart r:id="rId13"/>
    <tablePart r:id="rId14"/>
    <tablePart r:id="rId15"/>
    <tablePart r:id="rId16"/>
    <tablePart r:id="rId17"/>
    <tablePart r:id="rId18"/>
    <tablePart r:id="rId19"/>
    <tablePart r:id="rId20"/>
    <tablePart r:id="rId2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9c062fd-c618-4c97-b874-c3ae64f182cb">
      <Terms xmlns="http://schemas.microsoft.com/office/infopath/2007/PartnerControls"/>
    </lcf76f155ced4ddcb4097134ff3c332f>
    <TaxCatchAll xmlns="aeebb4ba-11d5-48ec-a034-57ebfc3990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323E8AEB4C4B143809F7731FBCF68D8" ma:contentTypeVersion="22" ma:contentTypeDescription="Opprett et nytt dokument." ma:contentTypeScope="" ma:versionID="364eb017d071fa96fc81af0b013e5593">
  <xsd:schema xmlns:xsd="http://www.w3.org/2001/XMLSchema" xmlns:xs="http://www.w3.org/2001/XMLSchema" xmlns:p="http://schemas.microsoft.com/office/2006/metadata/properties" xmlns:ns2="99c062fd-c618-4c97-b874-c3ae64f182cb" xmlns:ns3="aeebb4ba-11d5-48ec-a034-57ebfc3990da" targetNamespace="http://schemas.microsoft.com/office/2006/metadata/properties" ma:root="true" ma:fieldsID="1a227b5c19b1629216c1fd5d75f8f018" ns2:_="" ns3:_="">
    <xsd:import namespace="99c062fd-c618-4c97-b874-c3ae64f182cb"/>
    <xsd:import namespace="aeebb4ba-11d5-48ec-a034-57ebfc3990d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MediaServiceEventHashCode" minOccurs="0"/>
                <xsd:element ref="ns2:lcf76f155ced4ddcb4097134ff3c332f"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062fd-c618-4c97-b874-c3ae64f182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99dbf3f2-ddb5-431c-b95e-910844d857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ebb4ba-11d5-48ec-a034-57ebfc3990d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2a8b012-c8b2-4ced-b670-5fe4bd1d2f14}" ma:internalName="TaxCatchAll" ma:showField="CatchAllData" ma:web="aeebb4ba-11d5-48ec-a034-57ebfc3990d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95EF03F7-F3C8-4080-AC4C-B6CF479B6D3D}">
  <ds:schemaRefs>
    <ds:schemaRef ds:uri="http://schemas.microsoft.com/office/2006/metadata/properties"/>
    <ds:schemaRef ds:uri="http://schemas.microsoft.com/office/infopath/2007/PartnerControls"/>
    <ds:schemaRef ds:uri="ded367dd-e212-46ff-a1fc-368f5201ef30"/>
    <ds:schemaRef ds:uri="985c4d8a-b213-46e7-ae9f-7ef8825a6061"/>
    <ds:schemaRef ds:uri="99c062fd-c618-4c97-b874-c3ae64f182cb"/>
    <ds:schemaRef ds:uri="aeebb4ba-11d5-48ec-a034-57ebfc3990da"/>
  </ds:schemaRefs>
</ds:datastoreItem>
</file>

<file path=customXml/itemProps2.xml><?xml version="1.0" encoding="utf-8"?>
<ds:datastoreItem xmlns:ds="http://schemas.openxmlformats.org/officeDocument/2006/customXml" ds:itemID="{90442BC8-4F10-432E-A248-92880B91C3E3}">
  <ds:schemaRefs>
    <ds:schemaRef ds:uri="http://schemas.microsoft.com/sharepoint/v3/contenttype/forms"/>
  </ds:schemaRefs>
</ds:datastoreItem>
</file>

<file path=customXml/itemProps3.xml><?xml version="1.0" encoding="utf-8"?>
<ds:datastoreItem xmlns:ds="http://schemas.openxmlformats.org/officeDocument/2006/customXml" ds:itemID="{C5B3316D-9A5B-48DA-BD8D-E8B49B0BF3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062fd-c618-4c97-b874-c3ae64f182cb"/>
    <ds:schemaRef ds:uri="aeebb4ba-11d5-48ec-a034-57ebfc399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948D170-247E-4C5C-B38B-BD7955F44FC9}">
  <ds:schemaRefs>
    <ds:schemaRef ds:uri="http://schemas.microsoft.com/DataMashup"/>
  </ds:schemaRefs>
</ds:datastoreItem>
</file>

<file path=docMetadata/LabelInfo.xml><?xml version="1.0" encoding="utf-8"?>
<clbl:labelList xmlns:clbl="http://schemas.microsoft.com/office/2020/mipLabelMetadata">
  <clbl:label id="{f602a20a-3d6c-4584-a014-72a3939f57fe}" enabled="0" method="" siteId="{f602a20a-3d6c-4584-a014-72a3939f57f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21</vt:i4>
      </vt:variant>
    </vt:vector>
  </HeadingPairs>
  <TitlesOfParts>
    <vt:vector size="28" baseType="lpstr">
      <vt:lpstr>INFORMASJON</vt:lpstr>
      <vt:lpstr>MATERIELL INFO</vt:lpstr>
      <vt:lpstr>MASKINER OG KJØRETØY INFO</vt:lpstr>
      <vt:lpstr>MASSEHÅNDTERING INFO</vt:lpstr>
      <vt:lpstr>RULLEGARDINLISTER REDIGERBAR</vt:lpstr>
      <vt:lpstr>PROSJEKTINFORMASJON</vt:lpstr>
      <vt:lpstr>RULLEGARDINLISTER</vt:lpstr>
      <vt:lpstr>Energibaerer</vt:lpstr>
      <vt:lpstr>energibaerer_info</vt:lpstr>
      <vt:lpstr>Enhet</vt:lpstr>
      <vt:lpstr>enhet_energi</vt:lpstr>
      <vt:lpstr>Enhet_Massehåndtering_Info</vt:lpstr>
      <vt:lpstr>Enhet_Materiell_info</vt:lpstr>
      <vt:lpstr>Enhet_timer_km</vt:lpstr>
      <vt:lpstr>Gjenbruk</vt:lpstr>
      <vt:lpstr>Inn_Ut</vt:lpstr>
      <vt:lpstr>Maskinstørrelse</vt:lpstr>
      <vt:lpstr>Massetyper</vt:lpstr>
      <vt:lpstr>Materialkategorier</vt:lpstr>
      <vt:lpstr>Ombruk</vt:lpstr>
      <vt:lpstr>Produksjonsregion</vt:lpstr>
      <vt:lpstr>Steg_klasse</vt:lpstr>
      <vt:lpstr>Type_maskin_ID</vt:lpstr>
      <vt:lpstr>Type_maskin_info</vt:lpstr>
      <vt:lpstr>Type_maskin_kjoretoy</vt:lpstr>
      <vt:lpstr>Utslippsfaktor_lastebiltransport_kg_CO2_tkm</vt:lpstr>
      <vt:lpstr>Vektede_km_faktor</vt:lpstr>
      <vt:lpstr>Vektet_transportavstand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André Holmstad</dc:creator>
  <cp:keywords/>
  <dc:description/>
  <cp:lastModifiedBy>Tom Marlon Jonli</cp:lastModifiedBy>
  <cp:revision/>
  <dcterms:created xsi:type="dcterms:W3CDTF">2026-04-07T05:55:46Z</dcterms:created>
  <dcterms:modified xsi:type="dcterms:W3CDTF">2026-06-02T09:52:52Z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0x0101006323E8AEB4C4B143809F7731FBCF68D8</vt:lpwstr>
  </property>
</Properties>
</file>